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ome\_MUW\WL\WL-IV\WSPOLNY\272\WL-IV.272 - dok zam. pub 2026\WL-IV.272.16.2026 Dostawa mebli - 2 części\"/>
    </mc:Choice>
  </mc:AlternateContent>
  <bookViews>
    <workbookView xWindow="0" yWindow="0" windowWidth="19200" windowHeight="11595" activeTab="1"/>
  </bookViews>
  <sheets>
    <sheet name="cz. I fotele i krzesła" sheetId="21" r:id="rId1"/>
    <sheet name="cz.II meble biurowe" sheetId="22" r:id="rId2"/>
  </sheets>
  <definedNames>
    <definedName name="_xlnm.Print_Area" localSheetId="0">'cz. I fotele i krzesła'!$A$3:$H$23</definedName>
    <definedName name="_xlnm.Print_Area" localSheetId="1">'cz.II meble biurowe'!$A$4:$H$56</definedName>
  </definedNames>
  <calcPr calcId="191029"/>
</workbook>
</file>

<file path=xl/calcChain.xml><?xml version="1.0" encoding="utf-8"?>
<calcChain xmlns="http://schemas.openxmlformats.org/spreadsheetml/2006/main">
  <c r="H17" i="22" l="1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16" i="22"/>
  <c r="H16" i="21"/>
  <c r="H17" i="21"/>
  <c r="H18" i="21"/>
  <c r="H19" i="21"/>
  <c r="H15" i="21"/>
  <c r="H42" i="22" l="1"/>
  <c r="H20" i="21"/>
</calcChain>
</file>

<file path=xl/sharedStrings.xml><?xml version="1.0" encoding="utf-8"?>
<sst xmlns="http://schemas.openxmlformats.org/spreadsheetml/2006/main" count="132" uniqueCount="110">
  <si>
    <t>ZESTAW KOMPUTEROWY</t>
  </si>
  <si>
    <t>ULTRABOOK</t>
  </si>
  <si>
    <t>CZYTNIK LINII PAPILARNYCH</t>
  </si>
  <si>
    <t>CZYTNIK KART</t>
  </si>
  <si>
    <t>URZĄDZENIE WIELOFUNKCYJNE</t>
  </si>
  <si>
    <t>DRUKARKA</t>
  </si>
  <si>
    <t>FAKS</t>
  </si>
  <si>
    <t>NISZCZARKA</t>
  </si>
  <si>
    <t>TELEFON</t>
  </si>
  <si>
    <t>opis produktu</t>
  </si>
  <si>
    <t>RAZEM</t>
  </si>
  <si>
    <t>l.p.</t>
  </si>
  <si>
    <t>BIURKO PRACOWNICZE</t>
  </si>
  <si>
    <t>KONTENEREK BIUROWY</t>
  </si>
  <si>
    <t>przykładowy wygląd</t>
  </si>
  <si>
    <t>FOTEL OBROTOWY Z ZAGŁÓWKIEM</t>
  </si>
  <si>
    <t>STOLIK KAWOWY</t>
  </si>
  <si>
    <t>Projekt FAMI.02.01-lZ.OO-0001/24 współfinansowany ze środków Unii Europejskiej w ramach Programu Krajowego Funduszu Azylu, Migracji i Integracji pt: I3 - INFRASTRUKTURA, INNOWACJE, INFORMACJA - II etap</t>
  </si>
  <si>
    <t>2.</t>
  </si>
  <si>
    <t>3.</t>
  </si>
  <si>
    <t>4.</t>
  </si>
  <si>
    <t>5.</t>
  </si>
  <si>
    <t>6.</t>
  </si>
  <si>
    <t>7.</t>
  </si>
  <si>
    <t>8.</t>
  </si>
  <si>
    <t>11.</t>
  </si>
  <si>
    <t>12.</t>
  </si>
  <si>
    <t>BIURKO</t>
  </si>
  <si>
    <t>REGAŁ</t>
  </si>
  <si>
    <t xml:space="preserve">KRZESŁO BIUROWE </t>
  </si>
  <si>
    <t xml:space="preserve">STOLIK </t>
  </si>
  <si>
    <t xml:space="preserve">BIURKO </t>
  </si>
  <si>
    <t xml:space="preserve">SZAFKA ŻALUZJOWA </t>
  </si>
  <si>
    <t>KOMODA ŻALUZJOWA</t>
  </si>
  <si>
    <t>16.</t>
  </si>
  <si>
    <t>17.</t>
  </si>
  <si>
    <t>18.</t>
  </si>
  <si>
    <t>21.</t>
  </si>
  <si>
    <t>22.</t>
  </si>
  <si>
    <t>23.</t>
  </si>
  <si>
    <t>24.</t>
  </si>
  <si>
    <t>25.</t>
  </si>
  <si>
    <t>26.</t>
  </si>
  <si>
    <r>
      <t>szafka pod drukarkę o parametrach nie gorszych niż:
• zamykana na zamek;
• wymi</t>
    </r>
    <r>
      <rPr>
        <sz val="12"/>
        <rFont val="Arial"/>
        <family val="2"/>
        <charset val="238"/>
      </rPr>
      <t>ary szer. 60</t>
    </r>
    <r>
      <rPr>
        <sz val="12"/>
        <color rgb="FF00B050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x gł. 90 x wys. 60 cm; (+/- 3cm);</t>
    </r>
    <r>
      <rPr>
        <sz val="12"/>
        <color theme="1"/>
        <rFont val="Arial"/>
        <family val="2"/>
        <charset val="238"/>
      </rPr>
      <t xml:space="preserve">
• z kółkami lub bez;
• uchwyty metalowe;
• komoda wykonana z płyty wiórowej pokrytej obustronnie melaminą o grubości co najmniej 18 mm;  
• wyposażona w 1 półkę wewnętrzne o grubości co najmniej 18 mm, oklejane okleiną PCV;
• kolor: do wyboru z wzornika Wykonawcy na etapie podpisywania umowy (odcienie szarości, jasnego drewna).</t>
    </r>
  </si>
  <si>
    <t>SZAFKA POD DRUKARKĘ</t>
  </si>
  <si>
    <t>KONTENEREK BIURKOWY</t>
  </si>
  <si>
    <t>FOTEL BIUROWY</t>
  </si>
  <si>
    <t>BIURKO PROSTE Z NOGAMI W KSZTAŁCIE LITERY L</t>
  </si>
  <si>
    <t>SZAFA UBRANIOWA</t>
  </si>
  <si>
    <t>REGAŁ BIUROWY</t>
  </si>
  <si>
    <t>KRZESŁO KONFERENCYJNE</t>
  </si>
  <si>
    <t>WIESZAK NA UBRANIA</t>
  </si>
  <si>
    <t xml:space="preserve">wieszak na ubrania stojący o parametrach nie gorszych niż::
• metalowy,
• wys. 170 -190 cm;
• na stabilnej podstawie;
• wyposażony w min. 8 uchwytów na odzież;
• wyposażony w miejsce na parasole;
• kolor czarny
</t>
  </si>
  <si>
    <t>SZAFA AKTOWA</t>
  </si>
  <si>
    <t>STÓŁ KONFERENCYJNY</t>
  </si>
  <si>
    <t>KOMODA</t>
  </si>
  <si>
    <t>BIURKO KOMPUTEROWE Z ELEKTRYCZNĄ REGULACJĄ WYSOKOŚCI</t>
  </si>
  <si>
    <t>9.</t>
  </si>
  <si>
    <t>10.</t>
  </si>
  <si>
    <t>13.</t>
  </si>
  <si>
    <t>14.</t>
  </si>
  <si>
    <t>15.</t>
  </si>
  <si>
    <t>KRZESŁO</t>
  </si>
  <si>
    <t>1.</t>
  </si>
  <si>
    <t>19.</t>
  </si>
  <si>
    <t>20.</t>
  </si>
  <si>
    <t>ilość w szt.</t>
  </si>
  <si>
    <t>nazwa</t>
  </si>
  <si>
    <t xml:space="preserve">nazwa producenta z określeniem typu lub modelu
lub
nazwa własna produktu
</t>
  </si>
  <si>
    <t xml:space="preserve">
</t>
  </si>
  <si>
    <t>nazwa producenta z określeniem typu lub modelu
lub
nazwa własna produktu</t>
  </si>
  <si>
    <t>REGAŁ MAGAZYNOWY</t>
  </si>
  <si>
    <r>
      <t xml:space="preserve"> </t>
    </r>
    <r>
      <rPr>
        <sz val="12"/>
        <color indexed="8"/>
        <rFont val="Arial"/>
        <family val="2"/>
        <charset val="238"/>
      </rPr>
      <t xml:space="preserve">biurko proste o parametrach nie gorszych niż: 
•  wymiary  biurka:  wys. 74 cm x  szer. 70 cm x dł. 150 cm;
• biurko wykonane z płyty wiórowej pokrytej obustronnie melaminą, obrzeża wykończone okleiną PCV w kolorze płyt; 
• blat biurka wykonany z płyty o grubości 35 mm;
• stelaż metal, nogi w kształcie litery L;
• przelotka na kable;
• zabudowane od części czołowej;
• wysuwana półka na klawiaturę, umożliwiająca swobodne ułożenie klawiatury i myszki;
• kolor płyty:  olcha
  </t>
    </r>
  </si>
  <si>
    <t>cena jednostkowa brutto w zł.</t>
  </si>
  <si>
    <t>wartość brutto w zł.</t>
  </si>
  <si>
    <r>
      <t>zał. nr 1 do swz</t>
    </r>
    <r>
      <rPr>
        <sz val="12"/>
        <color theme="1"/>
        <rFont val="Arial"/>
        <family val="2"/>
        <charset val="238"/>
      </rPr>
      <t xml:space="preserve"> –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opis przedmiotu zamówienia/specyfikacja techniczna,</t>
    </r>
  </si>
  <si>
    <t>UWAGA: Dokument należy podpisać kwalifikowanym podpisem elektronicznym lub podpisem zaufanym lub podpisem osobistym.</t>
  </si>
  <si>
    <t xml:space="preserve">Fotel ergonomiczny, zgodny z Rozporządzeniem Ministra Rodziny i Polityki Społecznej z dnia 18 października 2023 r. zmieniające rozporządzenie w sprawie bezpieczeństwa i higieny pracy na stanowiskach wyposażonych w monitory ekranowe (Dz. U. 2023 poz. 2367), o parametrach nie gorszych niż:
• regulowany zagłówek: góra-dół, kąt;
• regulowane podłokietniki: góra-dół oraz przód-tył;
• miękkie (poliuretanowe) nakładki;
• regulacja wysokości siedziska;
• regulacja wysuwu siedziska; 
• mechanizm synchroniczny z możliwością blokady kąta nachylenia oparcia min. w 3 pozycjach;
• regulacja wysokości oparcia odcinka lędźwiowego kręgosłupa;
• wyprofilowane siedzisko i oparcie odpowiednie do naturalnego wygięcia kręgosłupa i ud;
• funkcja "anti-shock" - po zwolnieniu blokady oparcie fotela nie powinno uderzać w plecy;
• fotel powinien być pokryty przepuszczającą powietrze, wytrzymałą siatką lub tkaniną o dużej wytrzymałości na ścieranie; 
• wyposażony w stabilną chromowaną  podstawę  co najmniej pięciopodporową z kółkami jezdnymi;
• wyposażony w komplet miękkich kółek do powierzchni twardych;
• maksymalne obciążenie: min. 110 kg - wymagany atest badań wytrzymałościowych (przedstawiony przez wybranego Wykonawcę przed podpisaniem umowy);
• kolor tkaniny/siatki: do wyboru z wzornika Wykonawcy na etapie podpisywania umowy: czarny lub popiel;
</t>
  </si>
  <si>
    <t>fotel gabinetowy o parametrach nie gorszych niż:
• z podłokietnikami wyposażonymi w nakładki tapicerowane skórą naturalną;
• na stabilnej chromowanej podstawie;
• wyposażony w mechanizm Multiblock umożliwiający "bujanie się" w fotelu i blokadę w dowolnie obranej pozycji; 
• płynna regulacja wysokości siedziska, za pomocą podnośnika pneumatycznego; 
• wyposażony w ergonomicznie wyprofilowane siedzisko oraz wysokie oparcie zapewniają wygodę i komfort użytkowania; 
• możliwość blokady siedziska i oparcia w 5 pozycjach;
• regulacja siły oporu oparcia;
• regulowana wysokość siedziska fotela do biurka;
• wyposażony w mechanizm Anti-shock zapewniający  zabezpieczenie przed uderzeniem oparcia w plecy użytkownika po zwolnieniu blokady ruchu;
• maksymalne obciążenie: min. 110 kg - wymagany atest badań wytrzymałościowych (przedstawiony przez wybranego Wykonawcę przed podpisaniem umowy);
• wykonany ze skóry naturalnej w kolorze czarnym;
• wyposażony w komplet miękkich kółek do powierzchni twardych;</t>
  </si>
  <si>
    <r>
      <rPr>
        <sz val="12"/>
        <rFont val="Arial"/>
        <family val="2"/>
        <charset val="238"/>
      </rPr>
      <t>krzesło konferencyjno-biurowe o parametrach nie gorszych niż:
• bez podłokietników;
• z oparciem;
• na drewnianej,stabilnej podstawie;
• wyposażone w wygodne, szerokie siedzisko;</t>
    </r>
    <r>
      <rPr>
        <sz val="12"/>
        <color rgb="FFFF0000"/>
        <rFont val="Arial"/>
        <family val="2"/>
        <charset val="238"/>
      </rPr>
      <t xml:space="preserve">
</t>
    </r>
    <r>
      <rPr>
        <sz val="12"/>
        <color theme="1"/>
        <rFont val="Arial"/>
        <family val="2"/>
        <charset val="238"/>
      </rPr>
      <t xml:space="preserve">• </t>
    </r>
    <r>
      <rPr>
        <sz val="12"/>
        <rFont val="Arial"/>
        <family val="2"/>
        <charset val="238"/>
      </rPr>
      <t xml:space="preserve">siedzisko i oparcie wykonane z tkaniny o wysokiej odporności na ścieranie;
• wymiary krzesła: ok. wys. 84 x szer. 48 cm x gł. 42 cm (+/-1 cm);
• obciążenie maksymalne krzesła: 120 kg;
• kolor tapicerki do wyboru z wzornika Wykonawcy na etapie podpisywania umowy;
</t>
    </r>
  </si>
  <si>
    <t>• krzesło konferencyjne bez podłokietników;
• na metalowym stelażu;
• solidna, metalowa chromowana lub lakierowana rama krzesła;
• krzesło tapicerowane tkaniną o wysokiej odporności na ścieranie, tkanina typu C;
• możliwość składowania krzeseł  w stosie;
• kolor stelaża Alu lub chrom, do ustalenia przy wyborze oferty przez Zamawiającego;
•  kolor tapicerki: popiel lub czarny, do wyboru z wzornika Wykonawcy na etapie podpisywania umowy;</t>
  </si>
  <si>
    <t>krzesło konferencyjne o parametrach nie gorszych niż:
• na płozach;
• wytrzymała i solidna konstrukcja;
• rama stalowa- chromowana;
• stabilne i wygodne siedzisko;
• wyposażone w nakładki na nóżki chronią podłogę przed zarysowaniem;
• maksymalne obciążenie: do 120 kg;
• tkanina o wysokiej odporności na ścieranie lub eco skóra - I grupa cenowa;
• kolor siedziska i oparcia: czarny;</t>
  </si>
  <si>
    <t>kontenerek biurowy o parametrach nie gorszych niż:
• mobilny, na kółkach;
• wymiary: wys. 65 x szer. 40 x gł. 45 cm (+/- 3 cm);
• 3 szuflady wyposażone w zamek centralny; 
• szuflady wyposażone w metalowe uchwyty;
• wykonanie z płyty wiórowej pokrytej obustronnie melaminą, obrzeża wykończone okleiną PCV w kolorze płyt. Płyta o grubości 25 mm;
• kolor do wyboru z wzornika Wykonawcy na etapie podpisywania umowy.</t>
  </si>
  <si>
    <t>kontenerek biurowy o parametrach nie gorszych niż:
• mobilny, na kółkach;
• wymiary: wys. 65 x szer. 50 x gł. 50 cm (+/- 5 cm);
• 3 szuflady wyposażone w zamek centralny; 
• szuflady wyposażone w metalowe uchwyty;
• wykonanie z płyty wiórowej pokrytej obustronnie melaminą, obrzeża wykończone okleiną PCV w kolorze płyt. Płyta o grubości 18 mm;
• kolor: olcha.</t>
  </si>
  <si>
    <t>kontenerek biurowy o parametrach nie gorszych niż:
• mobilny, na kółkach;
• wymiary: wys. 65 x szer. 43 x gł. 54 cm (+/- 2 cm);
• 3 szuflady wyposażone w zamek centralny; 
• szuflady wyposażone w metalowe uchwyty;
• wykonanie z płyty wiórowej pokrytej obustronnie melaminą, obrzeża wykończone okleiną PCV w kolorze płyt. Płyta o grubości 18 mm;
• kolor: dąb - odcień do wyboru z wzornika Wykonawcy na etapie podpisywania umowy</t>
  </si>
  <si>
    <t>szafa ubraniowa o parametrach nie gorszych niż:
• pojedyncze drzwi;
• wymiary: wys. 185 cm x szer. 60 cm x gł. 40 cm (+/- 5 cm);
• wyposażona w drążek na wieszaki i górną półkę;
• wykonana z płyty wiórowej pokrytej obustronnie melaminą o grubości co najmniej 18mm, obrzeża wykończone okleiną PCV w kolorze płyty,
• kolor płyty: dąb, odcień do wyboru z wzornika Wykonawcy na etapie podpisywania umowy</t>
  </si>
  <si>
    <t>regał biurowy o parametrach nie gorszych niż:
• otwarty;
• wymiary: szer. 100 x gł. 42 x wys. 185 cm; (+/- 3cm);
• wykonany z płyty wiórowej pokrytej obustronnie melaminą o grubości co najmniej 18 mm;  
• wyposażona w 4 półki wewnętrzne o grubości co najmniej 18 mm, oklejane okleiną PCV;
• kolor płyty: dąb - odcień do wyboru z wzornika Wykonawcy na etapie podpisywania umowy</t>
  </si>
  <si>
    <t>szafa aktowa o parametrach nie gorszych niż:
• zamykana na zamek;
• wymiary: szer. 80 x gł. 40 x wys.185 cm; (+/- 3cm);
• uchwyty metalowe;
• szafa wykonana z płyty wiórowej pokrytej obustronnie melaminą o grubości co najmniej 18 mm;  
• wyposażona w 4 półki wewnętrzne o grubości co najmniej 18 mm, oklejane okleiną PCV;
• kolor: dąb - odcień  do wyboru z wzornika Wykonawcy na etapie podpisywania umowy</t>
  </si>
  <si>
    <t xml:space="preserve">regał biurowy o parametrach nie gorszych niż:
• półotwarty;
• wymiary: ok. szer. 40cm x gł. 42cm x wys. 184cm  (+/-4 cm),
• 3 komory, dwie półki w części otwartej,
• część zamknięta wyposażona w uchwyty i zamek oraz  w jedną półkę,
• odstęp między półkami: 33 cm (+/4 cm);
• płyta górna i dolna wykonana z płyty o gr. 25mm, pozostałe płyty o gr. 18mm;
• plecy mebla zabudowane;
• kolor dąb - odcień do wyboru z wzornika Wykonawcy na etapie podpisywania umowy </t>
  </si>
  <si>
    <t>regał biurowy o parametrach nie gorszych niż:
• półotwarty;
• wymiary: ok.,  szer.80cm x gł. 38cm x wys. 178cm  (+/-3 cm);
• 3 komory, dwie półki w części otwartej;
• część zamknięta wyposażona w uchwyty i zamek oraz w jedną półkę;
• część otwarta wys. 103cm, pozostała część dolna zamknięta;
• płyta górna i dolna wykonana z płyty o gr. 25mm, pozostałe płyty o gr. 18mm;
• plecy mebla zabudowane;
• kolor: olcha</t>
  </si>
  <si>
    <t xml:space="preserve">szafa ubraniowa o parametrach nie gorszych niż:
• podwójne drzwi;
• wymiary; wys. 195 cm x szer. 80 cm x gł. 45 cm (+/- 5 cm);
• część górna mieści półkę na całą szerokość mebla, wysokość wnęki 38cm, pozostała dolna część pusta zaopatrzona w wieszak metalowy na ubrania;
• płyta górna i dolna o grubości 25mm, pozostałe co najmniej 18mm; 
• z uchwytami, zamykana na zamek;
• kolor płyty oraz uchwytów do wyboru z wzornika Wykonawcy na etapie podpisywania umowy </t>
  </si>
  <si>
    <t xml:space="preserve">biurko o parametrach nie gorszych niż:
• w kształcie litery L;
• wykonane z pyty wiórowej pokrytej obustronnie melaminą o grubości 18 mm;
• grubość blatu: 25 mm;
• blat wyposażony w przepustkę na kable;
• na stelażu metalowym;
• zabudowany od części czołowej;
• wymiary, ok:
- wysokość: 75 cm;
- blat główny, ok. 160 - 180 cm x 75-80 cm;
- ramię boczne, ok. 120-140 cm x 60-70 cm;
• od strony użytkownika front łagodnie zaokrąglony, od strony zewnętrznej linia prosta;
• kolor: do wyboru z wzornika Wykonawcy na etapie podpisywania umowy (odcienie szarości - nogi , jasnego drewna - blat)
</t>
  </si>
  <si>
    <r>
      <t xml:space="preserve"> </t>
    </r>
    <r>
      <rPr>
        <sz val="12"/>
        <color indexed="8"/>
        <rFont val="Arial"/>
        <family val="2"/>
        <charset val="238"/>
      </rPr>
      <t xml:space="preserve">biurko proste o parametrach nie gorszych niż: 
•  wymiary  biurka:  wys. 75 cm x  szer. 80 cm x dł. 160 cm;
• biurko wykonane z płyty wiórowej pokrytej obustronnie melaminą, obrzeża wykończone okleiną PCV w kolorze płyt; 
• blat biurka wykonany z płyty o grubości 25 mm;
• stelaż metal, nogi w kształcie litery L;
• przelotka na kable;
• pionowy kanał kablowy;
• zabudowane od części czołowej;
• wysuwana półka na klawiaturę, umożliwiająca swobodne ułożenie klawiatury i myszki;
• kolor płyty: dąb - odcień do wyboru z wzornika Wykonawcy na etapie podpisywania umowy
  </t>
    </r>
  </si>
  <si>
    <t>biurko o parametrach nie gorszych niż:
• proste wykonane z pyty wiórowej pokrytej obustronnie melaminą o grubości 18 mm;
• grubość blatu: 25 mm;
• blat wyposażony w przepustkę na kable;
• na nogach z płyty;
• zabudowany od części czołowej;
• wymiary: dł. 110-120 cm x szer. 70-80cm x wys. 74 cm;
• kolor: do wyboru z wzornika Wykonawcy na etapie podpisywania umowy (odcienie szarości - nogi i zabudowa, jasnego drewna - blat)</t>
  </si>
  <si>
    <t>kontenerek biurowy o parametrach nie gorszych niż:
• pod biurko jw.;
• mobilny na kółkach;
• wymiary; wys. 60 x szer. 60 x gł. 60 cm;
• 3 szuflady wyposażone w zamek centralny; 
• wykonanie z płyty wiórowej pokrytej obustronnie melaminą, obrzeża wykończone okleiną PCV w kolorze płyt. Płyta o grubości 18 mm;
• uchwyty: metalowe;
• kolor: do wyboru z wzornika Wykonawcy na etapie podpisywania umowy (odcienie szarości - szuflady, jasnego drewna - blat)</t>
  </si>
  <si>
    <t>szafa żaluzjowa o parametrach nie gorszych niż:
• wymiary: wys. 200 x szer. 85 x gł. 42 cm (+/-5 cm);
• zamykana żaluzjami zwijanymi za tylną ściankę z jednolitych elastycznych mat z tworzywa sztucznego, prowadnice aluminiowe;
• żaluzje otwierane za pomocą uchwytu;
• wyposażona w zamek cylindryczny z dwoma kluczami;
• minimalna wysokość między półkami: 35 cm;
• minimalna głębokość półki przy opuszczonych żaluzjach: 32 cm;
• wyposażona w pionowe przegrody wzmacniające;
• wykonanie z płyty wiórowej pokrytej obustronnie melaminą, obrzeża wykończone okleiną PCV w kolorze płyt. Płyta o grubości 18 mm;
• uchwyty: metalowe;
• kolor: do wyboru z wzornika Wykonawcy na etapie podpisywania umowy (odcienie szarości, jasnego drewna)</t>
  </si>
  <si>
    <t>szafa żaluzjowa o parametrach nie gorszych niż:
• wymiary; wys. 200 x szer. 45 x gł. 80 cm (+/-5 cm);
• zamykana żaluzjami zwijanymi za tylną ściankę z jednolitych elastycznych mat z tworzywa sztucznego, prowadnice aluminiowe;
• żaluzje otwierane za pomocą uchwytu;
• wyposażona w zamek cylindryczny z dwoma kluczami;
• minimalna wysokość między półkami: 35 cm;
• minimalna głębokość półki przy opuszczonych żaluzjach: 32 cm;
• wyposażona w pionowe przegrody wzmacniające;
• wykonanie z płyty wiórowej pokrytej obustronnie melaminą, obrzeża wykończone okleiną PCV w kolorze płyt. Płyta o grubości 18 mm;
• uchwyty: metalowe;
• kolor: do wyboru z wzornika Wykonawcy na etapie podpisywania umowy (odcienie szarości, jasnego drewna)</t>
  </si>
  <si>
    <t>komoda o parametrach nie gorszych niż:
• zamykana na zamek;
• wymiary szer. 150 x gł. 42 x wys. 85 cm (+/- 3 cm); 
• uchwyty metalowe;
• komoda wykonana z płyty wiórowej pokrytej obustronnie melaminą o grubości  18 mm + PCV 2mm;
• blat o grubości 25 mm;
• wyposażona w 4 szuflady umiejscowione na środku oraz 2 szafki zamykane z półką w środku;
• kolor: dąb - odcień do wyboru z wzornika Wykonawcy na etapie podpisywania umowy</t>
  </si>
  <si>
    <t xml:space="preserve">biurko  pracownicze o parametrach nie gorszych niż:
• z wysuwaną półką na klawiaturę o wymiarach umożlwiających swobodne ułożenie klawiatury i myszki; 
• wymiary biurka ok. szer. 150x gł. 70 x wys.75 cm (+/- 2cm); 
• biurko wykonane z płyty wiórowej pokrytej obustronnie melaminą, obrzeża wykończone okleiną PCV w kolorze płyty, grubość płyty ok. 18mm;
• blat wykonany z płyty matowej;
• biurko zabudowane od strony czołowej;
• biurko wyposażone w przymocowany na stałe kontenerek z 3 szufladami (zamykany na zamek centralny) z drugiej strony szafka z półką z możliwością zmiany ustawienia wysokości zamykana na klucz; 
• kolor: jasny buk </t>
  </si>
  <si>
    <r>
      <rPr>
        <sz val="12"/>
        <color theme="1"/>
        <rFont val="Arial"/>
        <family val="2"/>
        <charset val="238"/>
      </rPr>
      <t>stolik kawowy o parametrach nie gorszych niż:
• wykonany z pyty wiórowej pokrytej obustronnie melaminą o grubości 18 mm;
• grubość blatu: 25 mm;
• wymiary: 80 x 80 x 70 cm;</t>
    </r>
    <r>
      <rPr>
        <sz val="12"/>
        <color rgb="FFFF0000"/>
        <rFont val="Arial"/>
        <family val="2"/>
        <charset val="238"/>
      </rPr>
      <t xml:space="preserve">
</t>
    </r>
    <r>
      <rPr>
        <sz val="12"/>
        <color theme="1"/>
        <rFont val="Arial"/>
        <family val="2"/>
        <charset val="238"/>
      </rPr>
      <t>• stabilny, na stelażu metalowym lub nogach z płyty;
• kolor: do wyboru z wzornika Wykonawcy na etapie podpisywania umowy (odcienie szarości, jasnego drewna)</t>
    </r>
    <r>
      <rPr>
        <sz val="12"/>
        <color rgb="FFFF0000"/>
        <rFont val="Arial"/>
        <family val="2"/>
        <charset val="238"/>
      </rPr>
      <t xml:space="preserve">
</t>
    </r>
  </si>
  <si>
    <r>
      <t xml:space="preserve">
</t>
    </r>
    <r>
      <rPr>
        <sz val="12"/>
        <color theme="1"/>
        <rFont val="Arial"/>
        <family val="2"/>
        <charset val="238"/>
      </rPr>
      <t>stolik kawowy o parametrach nie gorszych niż:
• półokrągły, do ustawienia przy ścianie (tylna krawędź prosta,
front półokrągły),
• wymiary: ok. gł. 45-55 cm x szer. 90-110 cm x wys. 45-50 cm (+/-3 cm);        
• na stelażu metalowym w kolorze szarym;
• blat stołu wykonany z płyty wiórowej pokrytej obustronnie melaminą o grubości 36 mm;
• kolor płyty i stelaża do wyboru z wzornika Wykonawcy na etapie podpisywania umowy</t>
    </r>
  </si>
  <si>
    <r>
      <rPr>
        <sz val="12"/>
        <color theme="1"/>
        <rFont val="Arial"/>
        <family val="2"/>
        <charset val="238"/>
      </rPr>
      <t>stół konferencyjny o parametrach nie gorszych niż:
• z możliwością rozłożenia;
• na stelażu metalowym, nogi z profilu około 60x20mm, malowane proszkowo w kolorze czarnym lub chromowane zakończone od spodu plastikową podkładką zapobiegającą rysowaniu podłogi;
• oskrzynia metalowa z poprzeczkami na wkłady malowana proszkowo w kolorze czarnym;
• blat wykonany z płyty wiórowej pokrytej obustronnie melaminą  o grubości 36 mm;</t>
    </r>
    <r>
      <rPr>
        <sz val="12"/>
        <color rgb="FFFF0000"/>
        <rFont val="Arial"/>
        <family val="2"/>
        <charset val="238"/>
      </rPr>
      <t xml:space="preserve">
</t>
    </r>
    <r>
      <rPr>
        <sz val="12"/>
        <color theme="1"/>
        <rFont val="Arial"/>
        <family val="2"/>
        <charset val="238"/>
      </rPr>
      <t xml:space="preserve">• wymiary blatu: ok. dł. 200-400 cm x szer. 80-100 cm x wys. 75 cm (+/-5 cm):
- długość po złożeniu, ok. 200 cm (+/-5 cm)
- długość po rozłożeniu, ok. 400 cm (+/-5 cm)  </t>
    </r>
    <r>
      <rPr>
        <sz val="12"/>
        <color rgb="FFFF0000"/>
        <rFont val="Arial"/>
        <family val="2"/>
        <charset val="238"/>
      </rPr>
      <t xml:space="preserve">
</t>
    </r>
    <r>
      <rPr>
        <sz val="12"/>
        <color theme="1"/>
        <rFont val="Arial"/>
        <family val="2"/>
        <charset val="238"/>
      </rPr>
      <t xml:space="preserve">• kolor blatu: dąb - odcień do ustalenia  przy wyborze oferty przez zamawiającego z wzornika
</t>
    </r>
  </si>
  <si>
    <r>
      <t>biurko komputerowe z elektroniczną regulacją wysokości o parametrach nie gorszych niż:
• na stelażu metalowym, nogi w kształcie litery L;
• kolor stelaża oraz blatu  do ustalenia z wzornika Wykonawcy na etapie podpisywania umowy;</t>
    </r>
    <r>
      <rPr>
        <u/>
        <sz val="12"/>
        <color theme="1"/>
        <rFont val="Arial"/>
        <family val="2"/>
        <charset val="238"/>
      </rPr>
      <t xml:space="preserve">
Parametry blatu:</t>
    </r>
    <r>
      <rPr>
        <sz val="12"/>
        <color theme="1"/>
        <rFont val="Arial"/>
        <family val="2"/>
        <charset val="238"/>
      </rPr>
      <t xml:space="preserve">
 • blat stanowiska wykonany z płyty wiórowej pokrytej obustronnie melaminą o grubości 18mm, brzegi wykończone okleiną PCV;
 • wymiary blatu 700 x 1400mm. W blacie należy wykonać odpowiednie przelotki na kable z maskownicami;
 </t>
    </r>
    <r>
      <rPr>
        <u/>
        <sz val="12"/>
        <color theme="1"/>
        <rFont val="Arial"/>
        <family val="2"/>
        <charset val="238"/>
      </rPr>
      <t>Parametry mechanizmu podnoszenia blatu:</t>
    </r>
    <r>
      <rPr>
        <sz val="12"/>
        <color theme="1"/>
        <rFont val="Arial"/>
        <family val="2"/>
        <charset val="238"/>
      </rPr>
      <t xml:space="preserve">
•  zakres podnoszenia stelaża od 625mm (+100 mm) do 1275mm (- 160 mm);
• gwarantowana prędkość podnoszenia/opuszczania bez obciążenia: minimum 25 mm/sec;
• maksymalne obciążenie: do 100kg;
• kolor mechanizmu podnoszenia uzgodniony z zamawiającym na etapie podpisywania umowy na podstawie przedstawionego wzornika;
</t>
    </r>
  </si>
  <si>
    <t xml:space="preserve">regał magazynowy o parametrach nie gorszych niż:
• otwarty;
• wymiary: ok. szer. 100 x gł. 40-50 x wys. 200-240 cm; (+/- 5cm);
• wykonany ze stali ocynkowanej;
• składający się z min. 5 półek o maksymalnej nośności 200 kg każda;
• metalowe półki, dodatkowo wzmocnione wspornikami, zapewniając całej konstrukcji znakomitą stabilność z możliwością regulacji;
grubość blachy nóg: min. 2mm;
grubość blachy półek: min. 1 mm
</t>
  </si>
  <si>
    <r>
      <t>zał. nr 1 do swz</t>
    </r>
    <r>
      <rPr>
        <sz val="12"/>
        <color theme="1"/>
        <rFont val="Arial"/>
        <family val="2"/>
        <charset val="238"/>
      </rPr>
      <t xml:space="preserve"> –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opis przedmiotu zamówienia/specyfikacja techniczna</t>
    </r>
  </si>
  <si>
    <t>CZĘŚĆ II ZAMÓWIENIA</t>
  </si>
  <si>
    <t>meble biurowe</t>
  </si>
  <si>
    <t xml:space="preserve">stolik o parametrach nie gorszych niż:
• wykonany z płyty wiórowej pokrytej obustronnie melaminą o grubości 18 mm;
• grubość blatu: 25 mm;
• wymiary: gł. 60-80 cm x szer. 60 cm x wys. 50 cm;
• stabilny, na stelażu metalowym;
• kolor: do wyboru z wzornika Wykonawcy na etapie podpisywania umowy (odcienie szarości, jasnego drewna)
</t>
  </si>
  <si>
    <t>CZĘŚĆ I ZAMÓWIENIA</t>
  </si>
  <si>
    <t>fotele i krzesła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</si>
</sst>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2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Times New Roman"/>
      <family val="1"/>
      <charset val="238"/>
    </font>
    <font>
      <sz val="10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FF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sz val="12"/>
      <color rgb="FF222222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B050"/>
      <name val="Arial"/>
      <family val="2"/>
      <charset val="238"/>
    </font>
    <font>
      <sz val="9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2"/>
      <color theme="1"/>
      <name val="Arial"/>
      <family val="2"/>
      <charset val="238"/>
    </font>
    <font>
      <sz val="12"/>
      <color rgb="FF0000FF"/>
      <name val="Arial"/>
      <family val="2"/>
      <charset val="238"/>
    </font>
    <font>
      <i/>
      <sz val="11"/>
      <color rgb="FFFF0000"/>
      <name val="Arial"/>
      <family val="2"/>
      <charset val="238"/>
    </font>
    <font>
      <sz val="16"/>
      <color indexed="8"/>
      <name val="Arial"/>
      <family val="2"/>
      <charset val="238"/>
    </font>
    <font>
      <sz val="1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1" fontId="1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0" fillId="0" borderId="0" xfId="0"/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1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 wrapText="1" shrinkToFit="1"/>
    </xf>
    <xf numFmtId="3" fontId="13" fillId="2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center"/>
    </xf>
    <xf numFmtId="0" fontId="23" fillId="0" borderId="0" xfId="0" applyFont="1"/>
    <xf numFmtId="0" fontId="24" fillId="0" borderId="0" xfId="0" applyFont="1" applyAlignment="1">
      <alignment horizontal="center" vertical="center"/>
    </xf>
    <xf numFmtId="1" fontId="25" fillId="0" borderId="0" xfId="0" applyNumberFormat="1" applyFont="1" applyAlignment="1">
      <alignment horizontal="center"/>
    </xf>
    <xf numFmtId="1" fontId="26" fillId="0" borderId="0" xfId="0" applyNumberFormat="1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jpeg"/><Relationship Id="rId7" Type="http://schemas.openxmlformats.org/officeDocument/2006/relationships/image" Target="../media/image6.png"/><Relationship Id="rId2" Type="http://schemas.openxmlformats.org/officeDocument/2006/relationships/image" Target="cid:image001.jpg@01DA760A.BD96AD10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png"/><Relationship Id="rId9" Type="http://schemas.openxmlformats.org/officeDocument/2006/relationships/image" Target="../media/image8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0.jpeg"/><Relationship Id="rId18" Type="http://schemas.openxmlformats.org/officeDocument/2006/relationships/image" Target="../media/image25.jpeg"/><Relationship Id="rId26" Type="http://schemas.openxmlformats.org/officeDocument/2006/relationships/image" Target="../media/image33.jpeg"/><Relationship Id="rId3" Type="http://schemas.openxmlformats.org/officeDocument/2006/relationships/image" Target="../media/image11.png"/><Relationship Id="rId21" Type="http://schemas.openxmlformats.org/officeDocument/2006/relationships/image" Target="../media/image28.jpeg"/><Relationship Id="rId34" Type="http://schemas.openxmlformats.org/officeDocument/2006/relationships/image" Target="../media/image41.png"/><Relationship Id="rId7" Type="http://schemas.openxmlformats.org/officeDocument/2006/relationships/image" Target="../media/image14.png"/><Relationship Id="rId12" Type="http://schemas.openxmlformats.org/officeDocument/2006/relationships/image" Target="../media/image19.png"/><Relationship Id="rId17" Type="http://schemas.openxmlformats.org/officeDocument/2006/relationships/image" Target="../media/image24.png"/><Relationship Id="rId25" Type="http://schemas.openxmlformats.org/officeDocument/2006/relationships/image" Target="../media/image32.png"/><Relationship Id="rId33" Type="http://schemas.openxmlformats.org/officeDocument/2006/relationships/image" Target="../media/image40.jpeg"/><Relationship Id="rId2" Type="http://schemas.openxmlformats.org/officeDocument/2006/relationships/image" Target="../media/image10.jpeg"/><Relationship Id="rId16" Type="http://schemas.openxmlformats.org/officeDocument/2006/relationships/image" Target="../media/image23.jpeg"/><Relationship Id="rId20" Type="http://schemas.openxmlformats.org/officeDocument/2006/relationships/image" Target="../media/image27.jpeg"/><Relationship Id="rId29" Type="http://schemas.openxmlformats.org/officeDocument/2006/relationships/image" Target="../media/image36.jpeg"/><Relationship Id="rId1" Type="http://schemas.openxmlformats.org/officeDocument/2006/relationships/image" Target="../media/image9.jpeg"/><Relationship Id="rId6" Type="http://schemas.openxmlformats.org/officeDocument/2006/relationships/image" Target="../media/image13.jpeg"/><Relationship Id="rId11" Type="http://schemas.openxmlformats.org/officeDocument/2006/relationships/image" Target="../media/image18.png"/><Relationship Id="rId24" Type="http://schemas.openxmlformats.org/officeDocument/2006/relationships/image" Target="../media/image31.png"/><Relationship Id="rId32" Type="http://schemas.openxmlformats.org/officeDocument/2006/relationships/image" Target="../media/image39.png"/><Relationship Id="rId5" Type="http://schemas.openxmlformats.org/officeDocument/2006/relationships/image" Target="../media/image12.jpeg"/><Relationship Id="rId15" Type="http://schemas.openxmlformats.org/officeDocument/2006/relationships/image" Target="../media/image22.jpeg"/><Relationship Id="rId23" Type="http://schemas.openxmlformats.org/officeDocument/2006/relationships/image" Target="../media/image30.jpeg"/><Relationship Id="rId28" Type="http://schemas.openxmlformats.org/officeDocument/2006/relationships/image" Target="../media/image35.jpeg"/><Relationship Id="rId10" Type="http://schemas.openxmlformats.org/officeDocument/2006/relationships/image" Target="../media/image17.png"/><Relationship Id="rId19" Type="http://schemas.openxmlformats.org/officeDocument/2006/relationships/image" Target="../media/image26.jpeg"/><Relationship Id="rId31" Type="http://schemas.openxmlformats.org/officeDocument/2006/relationships/image" Target="../media/image38.png"/><Relationship Id="rId4" Type="http://schemas.openxmlformats.org/officeDocument/2006/relationships/image" Target="../media/image3.png"/><Relationship Id="rId9" Type="http://schemas.openxmlformats.org/officeDocument/2006/relationships/image" Target="../media/image16.jpeg"/><Relationship Id="rId14" Type="http://schemas.openxmlformats.org/officeDocument/2006/relationships/image" Target="../media/image21.emf"/><Relationship Id="rId22" Type="http://schemas.openxmlformats.org/officeDocument/2006/relationships/image" Target="../media/image29.jpeg"/><Relationship Id="rId27" Type="http://schemas.openxmlformats.org/officeDocument/2006/relationships/image" Target="../media/image34.jpeg"/><Relationship Id="rId30" Type="http://schemas.openxmlformats.org/officeDocument/2006/relationships/image" Target="../media/image37.jpeg"/><Relationship Id="rId8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14</xdr:row>
      <xdr:rowOff>304800</xdr:rowOff>
    </xdr:to>
    <xdr:sp macro="" textlink="">
      <xdr:nvSpPr>
        <xdr:cNvPr id="2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5211425" y="546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14</xdr:row>
      <xdr:rowOff>304800</xdr:rowOff>
    </xdr:to>
    <xdr:sp macro="" textlink="">
      <xdr:nvSpPr>
        <xdr:cNvPr id="3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14</xdr:row>
      <xdr:rowOff>304800</xdr:rowOff>
    </xdr:to>
    <xdr:sp macro="" textlink="">
      <xdr:nvSpPr>
        <xdr:cNvPr id="4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14</xdr:row>
      <xdr:rowOff>304800</xdr:rowOff>
    </xdr:to>
    <xdr:sp macro="" textlink="">
      <xdr:nvSpPr>
        <xdr:cNvPr id="5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6202025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6202025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2</xdr:col>
      <xdr:colOff>0</xdr:colOff>
      <xdr:row>16</xdr:row>
      <xdr:rowOff>0</xdr:rowOff>
    </xdr:from>
    <xdr:to>
      <xdr:col>2</xdr:col>
      <xdr:colOff>1714500</xdr:colOff>
      <xdr:row>16</xdr:row>
      <xdr:rowOff>1714500</xdr:rowOff>
    </xdr:to>
    <xdr:sp macro="" textlink="">
      <xdr:nvSpPr>
        <xdr:cNvPr id="12" name="AutoShape 7" descr="REGAŁ BIUROWY RS-70 2D DĄB SONOMA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025080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16</xdr:row>
      <xdr:rowOff>0</xdr:rowOff>
    </xdr:from>
    <xdr:ext cx="1714500" cy="1714500"/>
    <xdr:sp macro="" textlink="">
      <xdr:nvSpPr>
        <xdr:cNvPr id="13" name="AutoShape 7" descr="REGAŁ BIUROWY RS-70 2D DĄB SONOMA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025080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2</xdr:col>
      <xdr:colOff>114300</xdr:colOff>
      <xdr:row>14</xdr:row>
      <xdr:rowOff>438150</xdr:rowOff>
    </xdr:from>
    <xdr:to>
      <xdr:col>2</xdr:col>
      <xdr:colOff>2266950</xdr:colOff>
      <xdr:row>14</xdr:row>
      <xdr:rowOff>2724150</xdr:rowOff>
    </xdr:to>
    <xdr:pic>
      <xdr:nvPicPr>
        <xdr:cNvPr id="14" name="Obraz 1" descr="fotel-akcent-black-3.jpe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5905500"/>
          <a:ext cx="215265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2914650</xdr:colOff>
      <xdr:row>14</xdr:row>
      <xdr:rowOff>990600</xdr:rowOff>
    </xdr:from>
    <xdr:to>
      <xdr:col>2</xdr:col>
      <xdr:colOff>4781550</xdr:colOff>
      <xdr:row>14</xdr:row>
      <xdr:rowOff>3467100</xdr:rowOff>
    </xdr:to>
    <xdr:pic>
      <xdr:nvPicPr>
        <xdr:cNvPr id="15" name="Obraz 14" descr="Fotel biurowy HALMAR ADMIRAL - wysuw siedzisk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4895850" y="6457950"/>
          <a:ext cx="18669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1343025</xdr:colOff>
      <xdr:row>16</xdr:row>
      <xdr:rowOff>1409700</xdr:rowOff>
    </xdr:to>
    <xdr:sp macro="" textlink="">
      <xdr:nvSpPr>
        <xdr:cNvPr id="16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83524725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1143000</xdr:colOff>
      <xdr:row>16</xdr:row>
      <xdr:rowOff>1143000</xdr:rowOff>
    </xdr:to>
    <xdr:sp macro="" textlink="">
      <xdr:nvSpPr>
        <xdr:cNvPr id="18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83524725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1143000</xdr:colOff>
      <xdr:row>16</xdr:row>
      <xdr:rowOff>1143000</xdr:rowOff>
    </xdr:to>
    <xdr:sp macro="" textlink="">
      <xdr:nvSpPr>
        <xdr:cNvPr id="19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83524725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7</xdr:col>
      <xdr:colOff>744905</xdr:colOff>
      <xdr:row>14</xdr:row>
      <xdr:rowOff>2161442</xdr:rowOff>
    </xdr:from>
    <xdr:ext cx="304800" cy="304800"/>
    <xdr:sp macro="" textlink="">
      <xdr:nvSpPr>
        <xdr:cNvPr id="28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17877693" y="7558942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0</xdr:col>
      <xdr:colOff>497253</xdr:colOff>
      <xdr:row>2</xdr:row>
      <xdr:rowOff>102809</xdr:rowOff>
    </xdr:from>
    <xdr:to>
      <xdr:col>3</xdr:col>
      <xdr:colOff>3481754</xdr:colOff>
      <xdr:row>7</xdr:row>
      <xdr:rowOff>473672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7253" y="1372809"/>
          <a:ext cx="9932866" cy="13832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1409700</xdr:colOff>
      <xdr:row>16</xdr:row>
      <xdr:rowOff>1400175</xdr:rowOff>
    </xdr:to>
    <xdr:sp macro="" textlink="">
      <xdr:nvSpPr>
        <xdr:cNvPr id="31" name="plahover2" descr="Biurko proste PRIMO WOOD, 1400 x 800 mm, buk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7492900"/>
          <a:ext cx="1409700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1343025</xdr:colOff>
      <xdr:row>16</xdr:row>
      <xdr:rowOff>1409700</xdr:rowOff>
    </xdr:to>
    <xdr:sp macro="" textlink="">
      <xdr:nvSpPr>
        <xdr:cNvPr id="41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499235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1143000</xdr:colOff>
      <xdr:row>16</xdr:row>
      <xdr:rowOff>1143000</xdr:rowOff>
    </xdr:to>
    <xdr:sp macro="" textlink="">
      <xdr:nvSpPr>
        <xdr:cNvPr id="42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4992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1143000</xdr:colOff>
      <xdr:row>16</xdr:row>
      <xdr:rowOff>1143000</xdr:rowOff>
    </xdr:to>
    <xdr:sp macro="" textlink="">
      <xdr:nvSpPr>
        <xdr:cNvPr id="43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4992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1343025</xdr:colOff>
      <xdr:row>16</xdr:row>
      <xdr:rowOff>1409700</xdr:rowOff>
    </xdr:to>
    <xdr:sp macro="" textlink="">
      <xdr:nvSpPr>
        <xdr:cNvPr id="44" name="plahover3" descr="Kontener Biurowy Home Office Z Szufladami Z Zamkiem Szafka S62 Dąb Sonoma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499235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1409700</xdr:colOff>
      <xdr:row>16</xdr:row>
      <xdr:rowOff>1409700</xdr:rowOff>
    </xdr:to>
    <xdr:sp macro="" textlink="">
      <xdr:nvSpPr>
        <xdr:cNvPr id="45" name="plahover5" descr="Kontener biurowy mobilny SOLID, 3 szuflady, dąb naturalny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4992350"/>
          <a:ext cx="140970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994971</xdr:colOff>
      <xdr:row>15</xdr:row>
      <xdr:rowOff>352425</xdr:rowOff>
    </xdr:from>
    <xdr:to>
      <xdr:col>2</xdr:col>
      <xdr:colOff>4000499</xdr:colOff>
      <xdr:row>15</xdr:row>
      <xdr:rowOff>4171950</xdr:rowOff>
    </xdr:to>
    <xdr:pic>
      <xdr:nvPicPr>
        <xdr:cNvPr id="46" name="Obraz 45" descr=" 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171" y="10582275"/>
          <a:ext cx="3005528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16</xdr:row>
      <xdr:rowOff>0</xdr:rowOff>
    </xdr:from>
    <xdr:ext cx="1343025" cy="1409700"/>
    <xdr:sp macro="" textlink="">
      <xdr:nvSpPr>
        <xdr:cNvPr id="53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7706975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143000" cy="1143000"/>
    <xdr:sp macro="" textlink="">
      <xdr:nvSpPr>
        <xdr:cNvPr id="54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7706975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143000" cy="1143000"/>
    <xdr:sp macro="" textlink="">
      <xdr:nvSpPr>
        <xdr:cNvPr id="55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7706975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343025" cy="1409700"/>
    <xdr:sp macro="" textlink="">
      <xdr:nvSpPr>
        <xdr:cNvPr id="56" name="plahover3" descr="Kontener Biurowy Home Office Z Szufladami Z Zamkiem Szafka S62 Dąb Sonoma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7706975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409700" cy="1409700"/>
    <xdr:sp macro="" textlink="">
      <xdr:nvSpPr>
        <xdr:cNvPr id="57" name="plahover5" descr="Kontener biurowy mobilny SOLID, 3 szuflady, dąb naturalny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7706975"/>
          <a:ext cx="140970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16</xdr:row>
      <xdr:rowOff>304800</xdr:rowOff>
    </xdr:to>
    <xdr:sp macro="" textlink="">
      <xdr:nvSpPr>
        <xdr:cNvPr id="59" name="AutoShape 15" descr="https://www.vidaxl.pl/on/demandware.static/-/Sites-vidaxl-catalog-master-sku/default/dwc60ed392/hi-res/436/4299/6367/4106464/image_1_4106464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8352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1466850</xdr:colOff>
      <xdr:row>16</xdr:row>
      <xdr:rowOff>76201</xdr:rowOff>
    </xdr:from>
    <xdr:ext cx="2247764" cy="2247764"/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48050" y="102584251"/>
          <a:ext cx="2247764" cy="2247764"/>
        </a:xfrm>
        <a:prstGeom prst="rect">
          <a:avLst/>
        </a:prstGeom>
      </xdr:spPr>
    </xdr:pic>
    <xdr:clientData/>
  </xdr:oneCellAnchor>
  <xdr:oneCellAnchor>
    <xdr:from>
      <xdr:col>2</xdr:col>
      <xdr:colOff>28575</xdr:colOff>
      <xdr:row>17</xdr:row>
      <xdr:rowOff>85725</xdr:rowOff>
    </xdr:from>
    <xdr:ext cx="1822862" cy="2316681"/>
    <xdr:pic>
      <xdr:nvPicPr>
        <xdr:cNvPr id="61" name="Obraz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9775" y="105108375"/>
          <a:ext cx="1822862" cy="2316681"/>
        </a:xfrm>
        <a:prstGeom prst="rect">
          <a:avLst/>
        </a:prstGeom>
      </xdr:spPr>
    </xdr:pic>
    <xdr:clientData/>
  </xdr:oneCellAnchor>
  <xdr:oneCellAnchor>
    <xdr:from>
      <xdr:col>2</xdr:col>
      <xdr:colOff>2152650</xdr:colOff>
      <xdr:row>17</xdr:row>
      <xdr:rowOff>619125</xdr:rowOff>
    </xdr:from>
    <xdr:ext cx="2712955" cy="1627773"/>
    <xdr:pic>
      <xdr:nvPicPr>
        <xdr:cNvPr id="62" name="Obraz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33850" y="105641775"/>
          <a:ext cx="2712955" cy="1627773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16</xdr:row>
      <xdr:rowOff>0</xdr:rowOff>
    </xdr:from>
    <xdr:to>
      <xdr:col>2</xdr:col>
      <xdr:colOff>1714500</xdr:colOff>
      <xdr:row>16</xdr:row>
      <xdr:rowOff>1714500</xdr:rowOff>
    </xdr:to>
    <xdr:sp macro="" textlink="">
      <xdr:nvSpPr>
        <xdr:cNvPr id="67" name="AutoShape 7" descr="REGAŁ BIUROWY RS-70 2D DĄB SONOMA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3136225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1714500</xdr:colOff>
      <xdr:row>16</xdr:row>
      <xdr:rowOff>1714500</xdr:rowOff>
    </xdr:to>
    <xdr:sp macro="" textlink="">
      <xdr:nvSpPr>
        <xdr:cNvPr id="69" name="AutoShape 7" descr="REGAŁ BIUROWY RS-70 2D DĄB SONOMA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6355675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16</xdr:row>
      <xdr:rowOff>0</xdr:rowOff>
    </xdr:from>
    <xdr:ext cx="1714500" cy="1714500"/>
    <xdr:sp macro="" textlink="">
      <xdr:nvSpPr>
        <xdr:cNvPr id="70" name="AutoShape 7" descr="REGAŁ BIUROWY RS-70 2D DĄB SONOMA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6355675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0</xdr:colOff>
      <xdr:row>16</xdr:row>
      <xdr:rowOff>0</xdr:rowOff>
    </xdr:from>
    <xdr:to>
      <xdr:col>2</xdr:col>
      <xdr:colOff>2619375</xdr:colOff>
      <xdr:row>16</xdr:row>
      <xdr:rowOff>1743075</xdr:rowOff>
    </xdr:to>
    <xdr:sp macro="" textlink="">
      <xdr:nvSpPr>
        <xdr:cNvPr id="74" name="dimg_m42-aJiDKMCPxc8PiPLq2QY_23" descr="MEBLE - Stół Konferencyjny SKA5 Na Stelażu Metalowym | 400x120 cm - AMS  Meble Biurowe - Meblarz - Internetowy Sklep Meblowy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88763475"/>
          <a:ext cx="261937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16</xdr:row>
      <xdr:rowOff>0</xdr:rowOff>
    </xdr:from>
    <xdr:ext cx="1343025" cy="1409700"/>
    <xdr:sp macro="" textlink="">
      <xdr:nvSpPr>
        <xdr:cNvPr id="81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042160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143000" cy="1143000"/>
    <xdr:sp macro="" textlink="">
      <xdr:nvSpPr>
        <xdr:cNvPr id="82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042160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143000" cy="1143000"/>
    <xdr:sp macro="" textlink="">
      <xdr:nvSpPr>
        <xdr:cNvPr id="83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042160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343025" cy="1409700"/>
    <xdr:sp macro="" textlink="">
      <xdr:nvSpPr>
        <xdr:cNvPr id="84" name="plahover3" descr="Kontener Biurowy Home Office Z Szufladami Z Zamkiem Szafka S62 Dąb Sonoma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042160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409700" cy="1409700"/>
    <xdr:sp macro="" textlink="">
      <xdr:nvSpPr>
        <xdr:cNvPr id="85" name="plahover5" descr="Kontener biurowy mobilny SOLID, 3 szuflady, dąb naturalny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0421600"/>
          <a:ext cx="140970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714500" cy="1714500"/>
    <xdr:sp macro="" textlink="">
      <xdr:nvSpPr>
        <xdr:cNvPr id="87" name="AutoShape 7" descr="REGAŁ BIUROWY RS-70 2D DĄB SONOMA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6953250" y="1103566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18</xdr:row>
      <xdr:rowOff>0</xdr:rowOff>
    </xdr:from>
    <xdr:to>
      <xdr:col>3</xdr:col>
      <xdr:colOff>1714500</xdr:colOff>
      <xdr:row>18</xdr:row>
      <xdr:rowOff>1714500</xdr:rowOff>
    </xdr:to>
    <xdr:sp macro="" textlink="">
      <xdr:nvSpPr>
        <xdr:cNvPr id="91" name="AutoShape 7" descr="REGAŁ BIUROWY RS-70 2D DĄB SONOMA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6953250" y="1076896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18</xdr:row>
      <xdr:rowOff>304800</xdr:rowOff>
    </xdr:to>
    <xdr:sp macro="" textlink="">
      <xdr:nvSpPr>
        <xdr:cNvPr id="92" name="AutoShape 5" descr="Krzesło na płozach K85 - czarny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076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1543167</xdr:colOff>
      <xdr:row>18</xdr:row>
      <xdr:rowOff>9525</xdr:rowOff>
    </xdr:from>
    <xdr:to>
      <xdr:col>2</xdr:col>
      <xdr:colOff>3190875</xdr:colOff>
      <xdr:row>18</xdr:row>
      <xdr:rowOff>2476974</xdr:rowOff>
    </xdr:to>
    <xdr:pic>
      <xdr:nvPicPr>
        <xdr:cNvPr id="93" name="Obraz 92" descr="C:\Users\molc\AppData\Local\Temp\{08FB3A87-4094-495C-9406-B0E8386F818D}.tmp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367" y="107699175"/>
          <a:ext cx="1647708" cy="246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744905</xdr:colOff>
      <xdr:row>15</xdr:row>
      <xdr:rowOff>2161442</xdr:rowOff>
    </xdr:from>
    <xdr:ext cx="304800" cy="304800"/>
    <xdr:sp macro="" textlink="">
      <xdr:nvSpPr>
        <xdr:cNvPr id="58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18073078" y="7558942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7</xdr:col>
      <xdr:colOff>744905</xdr:colOff>
      <xdr:row>16</xdr:row>
      <xdr:rowOff>2161442</xdr:rowOff>
    </xdr:from>
    <xdr:ext cx="304800" cy="304800"/>
    <xdr:sp macro="" textlink="">
      <xdr:nvSpPr>
        <xdr:cNvPr id="63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18073078" y="7558942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7</xdr:col>
      <xdr:colOff>744905</xdr:colOff>
      <xdr:row>17</xdr:row>
      <xdr:rowOff>2161442</xdr:rowOff>
    </xdr:from>
    <xdr:ext cx="304800" cy="304800"/>
    <xdr:sp macro="" textlink="">
      <xdr:nvSpPr>
        <xdr:cNvPr id="64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18073078" y="7558942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7</xdr:col>
      <xdr:colOff>744905</xdr:colOff>
      <xdr:row>18</xdr:row>
      <xdr:rowOff>2161442</xdr:rowOff>
    </xdr:from>
    <xdr:ext cx="304800" cy="304800"/>
    <xdr:sp macro="" textlink="">
      <xdr:nvSpPr>
        <xdr:cNvPr id="65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18073078" y="7558942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18</xdr:row>
      <xdr:rowOff>0</xdr:rowOff>
    </xdr:from>
    <xdr:ext cx="1714500" cy="1714500"/>
    <xdr:sp macro="" textlink="">
      <xdr:nvSpPr>
        <xdr:cNvPr id="66" name="AutoShape 7" descr="REGAŁ BIUROWY RS-70 2D DĄB SONOMA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6948365" y="19172115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15</xdr:row>
      <xdr:rowOff>0</xdr:rowOff>
    </xdr:from>
    <xdr:to>
      <xdr:col>6</xdr:col>
      <xdr:colOff>304800</xdr:colOff>
      <xdr:row>15</xdr:row>
      <xdr:rowOff>304800</xdr:rowOff>
    </xdr:to>
    <xdr:sp macro="" textlink="">
      <xdr:nvSpPr>
        <xdr:cNvPr id="2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5211425" y="546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15</xdr:row>
      <xdr:rowOff>304800</xdr:rowOff>
    </xdr:to>
    <xdr:sp macro="" textlink="">
      <xdr:nvSpPr>
        <xdr:cNvPr id="3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304800</xdr:colOff>
      <xdr:row>15</xdr:row>
      <xdr:rowOff>304800</xdr:rowOff>
    </xdr:to>
    <xdr:sp macro="" textlink="">
      <xdr:nvSpPr>
        <xdr:cNvPr id="4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304800</xdr:colOff>
      <xdr:row>15</xdr:row>
      <xdr:rowOff>304800</xdr:rowOff>
    </xdr:to>
    <xdr:sp macro="" textlink="">
      <xdr:nvSpPr>
        <xdr:cNvPr id="5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6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7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8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6202025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9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6202025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10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11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2</xdr:col>
      <xdr:colOff>0</xdr:colOff>
      <xdr:row>39</xdr:row>
      <xdr:rowOff>0</xdr:rowOff>
    </xdr:from>
    <xdr:to>
      <xdr:col>2</xdr:col>
      <xdr:colOff>1714500</xdr:colOff>
      <xdr:row>39</xdr:row>
      <xdr:rowOff>1714500</xdr:rowOff>
    </xdr:to>
    <xdr:sp macro="" textlink="">
      <xdr:nvSpPr>
        <xdr:cNvPr id="12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025080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39</xdr:row>
      <xdr:rowOff>0</xdr:rowOff>
    </xdr:from>
    <xdr:ext cx="1714500" cy="1714500"/>
    <xdr:sp macro="" textlink="">
      <xdr:nvSpPr>
        <xdr:cNvPr id="13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025080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0</xdr:colOff>
      <xdr:row>34</xdr:row>
      <xdr:rowOff>0</xdr:rowOff>
    </xdr:from>
    <xdr:to>
      <xdr:col>2</xdr:col>
      <xdr:colOff>1343025</xdr:colOff>
      <xdr:row>34</xdr:row>
      <xdr:rowOff>1409700</xdr:rowOff>
    </xdr:to>
    <xdr:sp macro="" textlink="">
      <xdr:nvSpPr>
        <xdr:cNvPr id="16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83524725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1095375</xdr:colOff>
      <xdr:row>34</xdr:row>
      <xdr:rowOff>219075</xdr:rowOff>
    </xdr:from>
    <xdr:to>
      <xdr:col>2</xdr:col>
      <xdr:colOff>3943350</xdr:colOff>
      <xdr:row>34</xdr:row>
      <xdr:rowOff>2442040</xdr:rowOff>
    </xdr:to>
    <xdr:pic>
      <xdr:nvPicPr>
        <xdr:cNvPr id="17" name="Obraz 16" descr="https://www.edinos.pl/images/items/29193/klasyczne-biurko-gareno-kolor-dab-craft_big.webp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86220300"/>
          <a:ext cx="2847975" cy="2222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1143000</xdr:colOff>
      <xdr:row>34</xdr:row>
      <xdr:rowOff>1143000</xdr:rowOff>
    </xdr:to>
    <xdr:sp macro="" textlink="">
      <xdr:nvSpPr>
        <xdr:cNvPr id="18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83524725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1143000</xdr:colOff>
      <xdr:row>34</xdr:row>
      <xdr:rowOff>1143000</xdr:rowOff>
    </xdr:to>
    <xdr:sp macro="" textlink="">
      <xdr:nvSpPr>
        <xdr:cNvPr id="19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83524725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</xdr:colOff>
      <xdr:row>35</xdr:row>
      <xdr:rowOff>2076450</xdr:rowOff>
    </xdr:from>
    <xdr:to>
      <xdr:col>2</xdr:col>
      <xdr:colOff>2779486</xdr:colOff>
      <xdr:row>35</xdr:row>
      <xdr:rowOff>3800476</xdr:rowOff>
    </xdr:to>
    <xdr:pic>
      <xdr:nvPicPr>
        <xdr:cNvPr id="20" name="Obraz 19" descr="Stolik ława Loft LARS DUO 90/60/60 dąb WOTAN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90839925"/>
          <a:ext cx="2627086" cy="1724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21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22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23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24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17830800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27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28" name="AutoShape 201" descr="https://modnekrzesla.pl/media/catalog/product/cache/1/image/9df78eab33525d08d6e5fb8d27136e95/i/s/iso_chrom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54673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2</xdr:col>
      <xdr:colOff>146548</xdr:colOff>
      <xdr:row>29</xdr:row>
      <xdr:rowOff>238125</xdr:rowOff>
    </xdr:from>
    <xdr:to>
      <xdr:col>2</xdr:col>
      <xdr:colOff>2010385</xdr:colOff>
      <xdr:row>29</xdr:row>
      <xdr:rowOff>1914525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27748" y="61274325"/>
          <a:ext cx="1863837" cy="1676400"/>
        </a:xfrm>
        <a:prstGeom prst="rect">
          <a:avLst/>
        </a:prstGeom>
      </xdr:spPr>
    </xdr:pic>
    <xdr:clientData/>
  </xdr:twoCellAnchor>
  <xdr:twoCellAnchor editAs="oneCell">
    <xdr:from>
      <xdr:col>0</xdr:col>
      <xdr:colOff>505731</xdr:colOff>
      <xdr:row>3</xdr:row>
      <xdr:rowOff>38751</xdr:rowOff>
    </xdr:from>
    <xdr:to>
      <xdr:col>3</xdr:col>
      <xdr:colOff>3496581</xdr:colOff>
      <xdr:row>10</xdr:row>
      <xdr:rowOff>72611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5731" y="1342769"/>
          <a:ext cx="9941832" cy="13832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1409700</xdr:colOff>
      <xdr:row>28</xdr:row>
      <xdr:rowOff>1400175</xdr:rowOff>
    </xdr:to>
    <xdr:sp macro="" textlink="">
      <xdr:nvSpPr>
        <xdr:cNvPr id="31" name="plahover2" descr="Biurko proste PRIMO WOOD, 1400 x 800 mm, buk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7492900"/>
          <a:ext cx="1409700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2809875</xdr:colOff>
      <xdr:row>28</xdr:row>
      <xdr:rowOff>1024085</xdr:rowOff>
    </xdr:from>
    <xdr:to>
      <xdr:col>2</xdr:col>
      <xdr:colOff>4562475</xdr:colOff>
      <xdr:row>28</xdr:row>
      <xdr:rowOff>2952440</xdr:rowOff>
    </xdr:to>
    <xdr:pic>
      <xdr:nvPicPr>
        <xdr:cNvPr id="32" name="Obraz 31" descr="C:\Users\molc\Desktop\IMG_9479 SC.JP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8516985"/>
          <a:ext cx="1752600" cy="192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2959622</xdr:colOff>
      <xdr:row>29</xdr:row>
      <xdr:rowOff>514350</xdr:rowOff>
    </xdr:from>
    <xdr:to>
      <xdr:col>2</xdr:col>
      <xdr:colOff>4324350</xdr:colOff>
      <xdr:row>29</xdr:row>
      <xdr:rowOff>2323170</xdr:rowOff>
    </xdr:to>
    <xdr:pic>
      <xdr:nvPicPr>
        <xdr:cNvPr id="33" name="Obraz 32" descr="C:\Users\molc\Desktop\IMG_9479.JP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822" y="61550550"/>
          <a:ext cx="1364728" cy="180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28</xdr:row>
      <xdr:rowOff>495300</xdr:rowOff>
    </xdr:from>
    <xdr:to>
      <xdr:col>2</xdr:col>
      <xdr:colOff>2297604</xdr:colOff>
      <xdr:row>28</xdr:row>
      <xdr:rowOff>2391320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66950" y="57988200"/>
          <a:ext cx="2011854" cy="1896020"/>
        </a:xfrm>
        <a:prstGeom prst="rect">
          <a:avLst/>
        </a:prstGeom>
      </xdr:spPr>
    </xdr:pic>
    <xdr:clientData/>
  </xdr:twoCellAnchor>
  <xdr:twoCellAnchor editAs="oneCell">
    <xdr:from>
      <xdr:col>2</xdr:col>
      <xdr:colOff>1438275</xdr:colOff>
      <xdr:row>30</xdr:row>
      <xdr:rowOff>333375</xdr:rowOff>
    </xdr:from>
    <xdr:to>
      <xdr:col>2</xdr:col>
      <xdr:colOff>2986793</xdr:colOff>
      <xdr:row>30</xdr:row>
      <xdr:rowOff>2912207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19475" y="64131825"/>
          <a:ext cx="1548518" cy="2578832"/>
        </a:xfrm>
        <a:prstGeom prst="rect">
          <a:avLst/>
        </a:prstGeom>
      </xdr:spPr>
    </xdr:pic>
    <xdr:clientData/>
  </xdr:twoCellAnchor>
  <xdr:twoCellAnchor editAs="oneCell">
    <xdr:from>
      <xdr:col>2</xdr:col>
      <xdr:colOff>1409700</xdr:colOff>
      <xdr:row>31</xdr:row>
      <xdr:rowOff>314325</xdr:rowOff>
    </xdr:from>
    <xdr:to>
      <xdr:col>2</xdr:col>
      <xdr:colOff>2958218</xdr:colOff>
      <xdr:row>31</xdr:row>
      <xdr:rowOff>2893157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390900" y="67456050"/>
          <a:ext cx="1548518" cy="2578832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32</xdr:row>
      <xdr:rowOff>247650</xdr:rowOff>
    </xdr:from>
    <xdr:to>
      <xdr:col>2</xdr:col>
      <xdr:colOff>2247899</xdr:colOff>
      <xdr:row>32</xdr:row>
      <xdr:rowOff>2390774</xdr:rowOff>
    </xdr:to>
    <xdr:pic>
      <xdr:nvPicPr>
        <xdr:cNvPr id="37" name="gallery" descr="Szafka biurowa MIRELLI, 800 x 400 x 800 mm, brzoza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70485000"/>
          <a:ext cx="2143124" cy="2143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2295525</xdr:colOff>
      <xdr:row>32</xdr:row>
      <xdr:rowOff>190500</xdr:rowOff>
    </xdr:from>
    <xdr:to>
      <xdr:col>2</xdr:col>
      <xdr:colOff>4886324</xdr:colOff>
      <xdr:row>32</xdr:row>
      <xdr:rowOff>2781299</xdr:rowOff>
    </xdr:to>
    <xdr:pic>
      <xdr:nvPicPr>
        <xdr:cNvPr id="38" name="gallery" descr="Komoda mobilna LAYERS, krótka, 600 x 400 x 575 mm, dąb naturalny / dąb bejcowany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70427850"/>
          <a:ext cx="2590799" cy="259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24</xdr:row>
      <xdr:rowOff>111765</xdr:rowOff>
    </xdr:from>
    <xdr:to>
      <xdr:col>2</xdr:col>
      <xdr:colOff>1981200</xdr:colOff>
      <xdr:row>24</xdr:row>
      <xdr:rowOff>1902465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171700" y="4552696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2</xdr:col>
      <xdr:colOff>2743200</xdr:colOff>
      <xdr:row>24</xdr:row>
      <xdr:rowOff>1056621</xdr:rowOff>
    </xdr:from>
    <xdr:to>
      <xdr:col>2</xdr:col>
      <xdr:colOff>4171950</xdr:colOff>
      <xdr:row>24</xdr:row>
      <xdr:rowOff>2485371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724400" y="46471821"/>
          <a:ext cx="1428750" cy="14287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1343025</xdr:colOff>
      <xdr:row>15</xdr:row>
      <xdr:rowOff>1409700</xdr:rowOff>
    </xdr:to>
    <xdr:sp macro="" textlink="">
      <xdr:nvSpPr>
        <xdr:cNvPr id="41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499235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1143000</xdr:colOff>
      <xdr:row>15</xdr:row>
      <xdr:rowOff>1143000</xdr:rowOff>
    </xdr:to>
    <xdr:sp macro="" textlink="">
      <xdr:nvSpPr>
        <xdr:cNvPr id="42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4992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1143000</xdr:colOff>
      <xdr:row>15</xdr:row>
      <xdr:rowOff>1143000</xdr:rowOff>
    </xdr:to>
    <xdr:sp macro="" textlink="">
      <xdr:nvSpPr>
        <xdr:cNvPr id="43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4992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1343025</xdr:colOff>
      <xdr:row>15</xdr:row>
      <xdr:rowOff>1409700</xdr:rowOff>
    </xdr:to>
    <xdr:sp macro="" textlink="">
      <xdr:nvSpPr>
        <xdr:cNvPr id="44" name="plahover3" descr="Kontener Biurowy Home Office Z Szufladami Z Zamkiem Szafka S62 Dąb Sonoma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499235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1409700</xdr:colOff>
      <xdr:row>15</xdr:row>
      <xdr:rowOff>1409700</xdr:rowOff>
    </xdr:to>
    <xdr:sp macro="" textlink="">
      <xdr:nvSpPr>
        <xdr:cNvPr id="45" name="plahover5" descr="Kontener biurowy mobilny SOLID, 3 szuflady, dąb naturalny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4992350"/>
          <a:ext cx="140970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266700</xdr:colOff>
      <xdr:row>35</xdr:row>
      <xdr:rowOff>504825</xdr:rowOff>
    </xdr:from>
    <xdr:to>
      <xdr:col>2</xdr:col>
      <xdr:colOff>1771650</xdr:colOff>
      <xdr:row>35</xdr:row>
      <xdr:rowOff>2009775</xdr:rowOff>
    </xdr:to>
    <xdr:pic>
      <xdr:nvPicPr>
        <xdr:cNvPr id="47" name="Obraz 46" descr="https://www.manutan.pl/fstrz/r/s/www.manutan.pl/img/S/GRP/IC/AIG55990716.jpg?frz-v=90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93278325"/>
          <a:ext cx="150495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2466879</xdr:colOff>
      <xdr:row>37</xdr:row>
      <xdr:rowOff>92075</xdr:rowOff>
    </xdr:from>
    <xdr:to>
      <xdr:col>2</xdr:col>
      <xdr:colOff>4700928</xdr:colOff>
      <xdr:row>37</xdr:row>
      <xdr:rowOff>3054350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1254" y="72652164"/>
          <a:ext cx="2234049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390526</xdr:colOff>
      <xdr:row>25</xdr:row>
      <xdr:rowOff>133350</xdr:rowOff>
    </xdr:from>
    <xdr:to>
      <xdr:col>2</xdr:col>
      <xdr:colOff>2457450</xdr:colOff>
      <xdr:row>25</xdr:row>
      <xdr:rowOff>2076450</xdr:rowOff>
    </xdr:to>
    <xdr:pic>
      <xdr:nvPicPr>
        <xdr:cNvPr id="49" name="Obraz 48" descr="Zdjęcie produktu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6" y="48510825"/>
          <a:ext cx="2066924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2305051</xdr:colOff>
      <xdr:row>25</xdr:row>
      <xdr:rowOff>219074</xdr:rowOff>
    </xdr:from>
    <xdr:to>
      <xdr:col>2</xdr:col>
      <xdr:colOff>4819650</xdr:colOff>
      <xdr:row>25</xdr:row>
      <xdr:rowOff>2733673</xdr:rowOff>
    </xdr:to>
    <xdr:pic>
      <xdr:nvPicPr>
        <xdr:cNvPr id="50" name="Obraz 49" descr="Biurko narożne na stelażu metalowym Prawe - ALFATECH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1" y="48596549"/>
          <a:ext cx="2514599" cy="2514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1543050</xdr:colOff>
      <xdr:row>26</xdr:row>
      <xdr:rowOff>552450</xdr:rowOff>
    </xdr:from>
    <xdr:to>
      <xdr:col>2</xdr:col>
      <xdr:colOff>3867150</xdr:colOff>
      <xdr:row>26</xdr:row>
      <xdr:rowOff>2318766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24250" y="51968400"/>
          <a:ext cx="2324100" cy="1766316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1085851</xdr:colOff>
      <xdr:row>23</xdr:row>
      <xdr:rowOff>314326</xdr:rowOff>
    </xdr:from>
    <xdr:to>
      <xdr:col>2</xdr:col>
      <xdr:colOff>3552825</xdr:colOff>
      <xdr:row>23</xdr:row>
      <xdr:rowOff>2781300</xdr:rowOff>
    </xdr:to>
    <xdr:pic>
      <xdr:nvPicPr>
        <xdr:cNvPr id="52" name="Obraz 51" descr="szafa ubraniowa z drążkiem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1" y="42767251"/>
          <a:ext cx="2466974" cy="2466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16</xdr:row>
      <xdr:rowOff>0</xdr:rowOff>
    </xdr:from>
    <xdr:ext cx="1343025" cy="1409700"/>
    <xdr:sp macro="" textlink="">
      <xdr:nvSpPr>
        <xdr:cNvPr id="53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7706975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143000" cy="1143000"/>
    <xdr:sp macro="" textlink="">
      <xdr:nvSpPr>
        <xdr:cNvPr id="54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7706975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143000" cy="1143000"/>
    <xdr:sp macro="" textlink="">
      <xdr:nvSpPr>
        <xdr:cNvPr id="55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7706975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343025" cy="1409700"/>
    <xdr:sp macro="" textlink="">
      <xdr:nvSpPr>
        <xdr:cNvPr id="56" name="plahover3" descr="Kontener Biurowy Home Office Z Szufladami Z Zamkiem Szafka S62 Dąb Sonoma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7706975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409700" cy="1409700"/>
    <xdr:sp macro="" textlink="">
      <xdr:nvSpPr>
        <xdr:cNvPr id="57" name="plahover5" descr="Kontener biurowy mobilny SOLID, 3 szuflady, dąb naturalny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7706975"/>
          <a:ext cx="140970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1485901</xdr:colOff>
      <xdr:row>16</xdr:row>
      <xdr:rowOff>161925</xdr:rowOff>
    </xdr:from>
    <xdr:ext cx="2533650" cy="2438400"/>
    <xdr:pic>
      <xdr:nvPicPr>
        <xdr:cNvPr id="58" name="dimg_ryebaMDpGLLQwPAPo6nA6Q0_301" descr="Roll kontener brązowy 3 szuflady olcha - CMB Leszno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1" y="17868900"/>
          <a:ext cx="2533650" cy="24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34</xdr:row>
      <xdr:rowOff>304800</xdr:rowOff>
    </xdr:to>
    <xdr:sp macro="" textlink="">
      <xdr:nvSpPr>
        <xdr:cNvPr id="59" name="AutoShape 15" descr="https://www.vidaxl.pl/on/demandware.static/-/Sites-vidaxl-catalog-master-sku/default/dwc60ed392/hi-res/436/4299/6367/4106464/image_1_4106464.jpg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8352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1529923</xdr:colOff>
      <xdr:row>38</xdr:row>
      <xdr:rowOff>114301</xdr:rowOff>
    </xdr:from>
    <xdr:to>
      <xdr:col>2</xdr:col>
      <xdr:colOff>3248025</xdr:colOff>
      <xdr:row>38</xdr:row>
      <xdr:rowOff>2266951</xdr:rowOff>
    </xdr:to>
    <xdr:pic>
      <xdr:nvPicPr>
        <xdr:cNvPr id="63" name="Obraz 62" descr="C:\Users\molc\AppData\Local\Temp\{DD2ADEE3-CAFE-438A-89C3-C084B09D8468}.tmp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1123" y="100203001"/>
          <a:ext cx="1718102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333373</xdr:colOff>
      <xdr:row>35</xdr:row>
      <xdr:rowOff>219075</xdr:rowOff>
    </xdr:from>
    <xdr:to>
      <xdr:col>2</xdr:col>
      <xdr:colOff>2124071</xdr:colOff>
      <xdr:row>35</xdr:row>
      <xdr:rowOff>2009773</xdr:rowOff>
    </xdr:to>
    <xdr:pic>
      <xdr:nvPicPr>
        <xdr:cNvPr id="64" name="Obraz 63" descr="https://www.vidaxl.pl/on/demandware.static/-/Sites-vidaxl-catalog-master-sku/default/dw147c5fa3/hi-res/436/6392/6369/1395/892579/image_1_892579.jpg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2314573" y="88982550"/>
          <a:ext cx="1790698" cy="1790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2635418</xdr:colOff>
      <xdr:row>35</xdr:row>
      <xdr:rowOff>647701</xdr:rowOff>
    </xdr:from>
    <xdr:to>
      <xdr:col>2</xdr:col>
      <xdr:colOff>4610099</xdr:colOff>
      <xdr:row>35</xdr:row>
      <xdr:rowOff>2228851</xdr:rowOff>
    </xdr:to>
    <xdr:pic>
      <xdr:nvPicPr>
        <xdr:cNvPr id="65" name="Obraz 64" descr="biała 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6618" y="67132201"/>
          <a:ext cx="1974681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942974</xdr:colOff>
      <xdr:row>18</xdr:row>
      <xdr:rowOff>219074</xdr:rowOff>
    </xdr:from>
    <xdr:to>
      <xdr:col>2</xdr:col>
      <xdr:colOff>3524249</xdr:colOff>
      <xdr:row>18</xdr:row>
      <xdr:rowOff>2800349</xdr:rowOff>
    </xdr:to>
    <xdr:pic>
      <xdr:nvPicPr>
        <xdr:cNvPr id="66" name="Obraz 65" descr="https://www.centrumkrzesel.pl/media/cache/bigProductImageLowerQuality/images/product/d2ed4393d8b27158da8d784b99c852ac.jpeg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4" y="23355299"/>
          <a:ext cx="258127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1714500</xdr:colOff>
      <xdr:row>18</xdr:row>
      <xdr:rowOff>1714500</xdr:rowOff>
    </xdr:to>
    <xdr:sp macro="" textlink="">
      <xdr:nvSpPr>
        <xdr:cNvPr id="67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3136225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1666875</xdr:colOff>
      <xdr:row>19</xdr:row>
      <xdr:rowOff>514349</xdr:rowOff>
    </xdr:from>
    <xdr:to>
      <xdr:col>2</xdr:col>
      <xdr:colOff>3400425</xdr:colOff>
      <xdr:row>19</xdr:row>
      <xdr:rowOff>2799824</xdr:rowOff>
    </xdr:to>
    <xdr:pic>
      <xdr:nvPicPr>
        <xdr:cNvPr id="68" name="plahover2" descr="Regał biurowy CLEO, 2000x1000x310 mm, laminat, buk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26870024"/>
          <a:ext cx="1733550" cy="228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1714500</xdr:colOff>
      <xdr:row>19</xdr:row>
      <xdr:rowOff>1714500</xdr:rowOff>
    </xdr:to>
    <xdr:sp macro="" textlink="">
      <xdr:nvSpPr>
        <xdr:cNvPr id="69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6355675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19</xdr:row>
      <xdr:rowOff>0</xdr:rowOff>
    </xdr:from>
    <xdr:ext cx="1714500" cy="1714500"/>
    <xdr:sp macro="" textlink="">
      <xdr:nvSpPr>
        <xdr:cNvPr id="70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6355675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1120775</xdr:colOff>
      <xdr:row>20</xdr:row>
      <xdr:rowOff>476250</xdr:rowOff>
    </xdr:from>
    <xdr:ext cx="2266950" cy="2266950"/>
    <xdr:pic>
      <xdr:nvPicPr>
        <xdr:cNvPr id="71" name="Obraz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101975" y="30051375"/>
          <a:ext cx="2266950" cy="2266950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35</xdr:row>
      <xdr:rowOff>0</xdr:rowOff>
    </xdr:from>
    <xdr:to>
      <xdr:col>2</xdr:col>
      <xdr:colOff>2619375</xdr:colOff>
      <xdr:row>35</xdr:row>
      <xdr:rowOff>1743075</xdr:rowOff>
    </xdr:to>
    <xdr:sp macro="" textlink="">
      <xdr:nvSpPr>
        <xdr:cNvPr id="74" name="dimg_m42-aJiDKMCPxc8PiPLq2QY_23" descr="MEBLE - Stół Konferencyjny SKA5 Na Stelażu Metalowym | 400x120 cm - AMS  Meble Biurowe - Meblarz - Internetowy Sklep Meblowy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88763475"/>
          <a:ext cx="261937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114301</xdr:colOff>
      <xdr:row>37</xdr:row>
      <xdr:rowOff>266700</xdr:rowOff>
    </xdr:from>
    <xdr:to>
      <xdr:col>2</xdr:col>
      <xdr:colOff>2218389</xdr:colOff>
      <xdr:row>37</xdr:row>
      <xdr:rowOff>1666875</xdr:rowOff>
    </xdr:to>
    <xdr:pic>
      <xdr:nvPicPr>
        <xdr:cNvPr id="75" name="dimg_9o2-aKfuBe2Pxc8PoP60qAM_214" descr="Stół konferencyjny na zamówienie - Drewniane Klimaty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1" y="97050225"/>
          <a:ext cx="2104088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327932</xdr:colOff>
      <xdr:row>37</xdr:row>
      <xdr:rowOff>1772418</xdr:rowOff>
    </xdr:from>
    <xdr:to>
      <xdr:col>2</xdr:col>
      <xdr:colOff>2043053</xdr:colOff>
      <xdr:row>37</xdr:row>
      <xdr:rowOff>3573687</xdr:rowOff>
    </xdr:to>
    <xdr:pic>
      <xdr:nvPicPr>
        <xdr:cNvPr id="76" name="dimg_A4--aMuNBeKM7NYP2a2HyA0_468" descr="Stoły Konferencyjne Evro - Stoły Biurowe, Składane, Mobilne - Contino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2307" y="74332507"/>
          <a:ext cx="1715121" cy="1801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1266825</xdr:colOff>
      <xdr:row>27</xdr:row>
      <xdr:rowOff>714375</xdr:rowOff>
    </xdr:from>
    <xdr:ext cx="2324100" cy="1766316"/>
    <xdr:pic>
      <xdr:nvPicPr>
        <xdr:cNvPr id="77" name="Obraz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48025" y="55168800"/>
          <a:ext cx="2324100" cy="1766316"/>
        </a:xfrm>
        <a:prstGeom prst="rect">
          <a:avLst/>
        </a:prstGeom>
      </xdr:spPr>
    </xdr:pic>
    <xdr:clientData/>
  </xdr:oneCellAnchor>
  <xdr:twoCellAnchor editAs="oneCell">
    <xdr:from>
      <xdr:col>2</xdr:col>
      <xdr:colOff>485775</xdr:colOff>
      <xdr:row>33</xdr:row>
      <xdr:rowOff>180975</xdr:rowOff>
    </xdr:from>
    <xdr:to>
      <xdr:col>2</xdr:col>
      <xdr:colOff>4257675</xdr:colOff>
      <xdr:row>33</xdr:row>
      <xdr:rowOff>3009900</xdr:rowOff>
    </xdr:to>
    <xdr:pic>
      <xdr:nvPicPr>
        <xdr:cNvPr id="78" name="Obraz 77" descr="Komoda KOM2(2D4S)-FX Dąb Sonoma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73533000"/>
          <a:ext cx="3771900" cy="2828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771524</xdr:colOff>
      <xdr:row>22</xdr:row>
      <xdr:rowOff>247650</xdr:rowOff>
    </xdr:from>
    <xdr:to>
      <xdr:col>2</xdr:col>
      <xdr:colOff>4057650</xdr:colOff>
      <xdr:row>22</xdr:row>
      <xdr:rowOff>3019424</xdr:rowOff>
    </xdr:to>
    <xdr:pic>
      <xdr:nvPicPr>
        <xdr:cNvPr id="79" name="Obraz 78" descr="Szafa dwudrzwiowa z półkami MIRELLI, 800 x 400 x 1800 mm, czereśnia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4" y="39481125"/>
          <a:ext cx="3286126" cy="2771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733424</xdr:colOff>
      <xdr:row>21</xdr:row>
      <xdr:rowOff>266700</xdr:rowOff>
    </xdr:from>
    <xdr:ext cx="3343275" cy="2771774"/>
    <xdr:pic>
      <xdr:nvPicPr>
        <xdr:cNvPr id="80" name="Obraz 79" descr="Szafa dwudrzwiowa z półkami MIRELLI, 800 x 400 x 1800 mm, czereśnia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4" y="36280725"/>
          <a:ext cx="3343275" cy="2771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1343025" cy="1409700"/>
    <xdr:sp macro="" textlink="">
      <xdr:nvSpPr>
        <xdr:cNvPr id="81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042160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143000" cy="1143000"/>
    <xdr:sp macro="" textlink="">
      <xdr:nvSpPr>
        <xdr:cNvPr id="82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042160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143000" cy="1143000"/>
    <xdr:sp macro="" textlink="">
      <xdr:nvSpPr>
        <xdr:cNvPr id="83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042160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343025" cy="1409700"/>
    <xdr:sp macro="" textlink="">
      <xdr:nvSpPr>
        <xdr:cNvPr id="84" name="plahover3" descr="Kontener Biurowy Home Office Z Szufladami Z Zamkiem Szafka S62 Dąb Sonoma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042160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409700" cy="1409700"/>
    <xdr:sp macro="" textlink="">
      <xdr:nvSpPr>
        <xdr:cNvPr id="85" name="plahover5" descr="Kontener biurowy mobilny SOLID, 3 szuflady, dąb naturalny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20421600"/>
          <a:ext cx="140970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1485901</xdr:colOff>
      <xdr:row>17</xdr:row>
      <xdr:rowOff>161925</xdr:rowOff>
    </xdr:from>
    <xdr:ext cx="2533650" cy="2438400"/>
    <xdr:pic>
      <xdr:nvPicPr>
        <xdr:cNvPr id="86" name="dimg_ryebaMDpGLLQwPAPo6nA6Q0_301" descr="Roll kontener brązowy 3 szuflady olcha - CMB Leszno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1" y="20583525"/>
          <a:ext cx="2533650" cy="24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39</xdr:row>
      <xdr:rowOff>0</xdr:rowOff>
    </xdr:from>
    <xdr:ext cx="1714500" cy="1714500"/>
    <xdr:sp macro="" textlink="">
      <xdr:nvSpPr>
        <xdr:cNvPr id="87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6953250" y="1103566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247650</xdr:colOff>
      <xdr:row>39</xdr:row>
      <xdr:rowOff>219075</xdr:rowOff>
    </xdr:from>
    <xdr:ext cx="1903094" cy="1933575"/>
    <xdr:pic>
      <xdr:nvPicPr>
        <xdr:cNvPr id="88" name="Obraz 87" descr="https://zdjecia.interia.pl/img,gcsi,C31CB7D71CFCCFB9C95E41EA66FA75A02FD909D8,mpid,7,maxwidth,1920,maxheight,92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10575725"/>
          <a:ext cx="1903094" cy="1933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2133600</xdr:colOff>
      <xdr:row>39</xdr:row>
      <xdr:rowOff>933450</xdr:rowOff>
    </xdr:from>
    <xdr:ext cx="2588895" cy="2228850"/>
    <xdr:pic>
      <xdr:nvPicPr>
        <xdr:cNvPr id="89" name="Obraz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/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114800" y="111290100"/>
          <a:ext cx="2588895" cy="2228850"/>
        </a:xfrm>
        <a:prstGeom prst="rect">
          <a:avLst/>
        </a:prstGeom>
      </xdr:spPr>
    </xdr:pic>
    <xdr:clientData/>
  </xdr:oneCellAnchor>
  <xdr:twoCellAnchor editAs="oneCell">
    <xdr:from>
      <xdr:col>2</xdr:col>
      <xdr:colOff>1304925</xdr:colOff>
      <xdr:row>15</xdr:row>
      <xdr:rowOff>47625</xdr:rowOff>
    </xdr:from>
    <xdr:to>
      <xdr:col>2</xdr:col>
      <xdr:colOff>3834984</xdr:colOff>
      <xdr:row>15</xdr:row>
      <xdr:rowOff>2486236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286125" y="15039975"/>
          <a:ext cx="2530059" cy="243861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1714500</xdr:colOff>
      <xdr:row>38</xdr:row>
      <xdr:rowOff>1714500</xdr:rowOff>
    </xdr:to>
    <xdr:sp macro="" textlink="">
      <xdr:nvSpPr>
        <xdr:cNvPr id="91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6953250" y="1076896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38</xdr:row>
      <xdr:rowOff>304800</xdr:rowOff>
    </xdr:to>
    <xdr:sp macro="" textlink="">
      <xdr:nvSpPr>
        <xdr:cNvPr id="92" name="AutoShape 5" descr="Krzesło na płozach K85 - czarny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1076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1343025</xdr:colOff>
      <xdr:row>40</xdr:row>
      <xdr:rowOff>1409700</xdr:rowOff>
    </xdr:to>
    <xdr:sp macro="" textlink="">
      <xdr:nvSpPr>
        <xdr:cNvPr id="129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1143000</xdr:colOff>
      <xdr:row>40</xdr:row>
      <xdr:rowOff>1143000</xdr:rowOff>
    </xdr:to>
    <xdr:sp macro="" textlink="">
      <xdr:nvSpPr>
        <xdr:cNvPr id="130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1143000</xdr:colOff>
      <xdr:row>40</xdr:row>
      <xdr:rowOff>1143000</xdr:rowOff>
    </xdr:to>
    <xdr:sp macro="" textlink="">
      <xdr:nvSpPr>
        <xdr:cNvPr id="131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1343025</xdr:colOff>
      <xdr:row>40</xdr:row>
      <xdr:rowOff>1409700</xdr:rowOff>
    </xdr:to>
    <xdr:sp macro="" textlink="">
      <xdr:nvSpPr>
        <xdr:cNvPr id="132" name="plahover3" descr="Kontener Biurowy Home Office Z Szufladami Z Zamkiem Szafka S62 Dąb Sonoma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1409700</xdr:colOff>
      <xdr:row>40</xdr:row>
      <xdr:rowOff>1409700</xdr:rowOff>
    </xdr:to>
    <xdr:sp macro="" textlink="">
      <xdr:nvSpPr>
        <xdr:cNvPr id="133" name="plahover5" descr="Kontener biurowy mobilny SOLID, 3 szuflady, dąb naturalny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40970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40</xdr:row>
      <xdr:rowOff>0</xdr:rowOff>
    </xdr:from>
    <xdr:ext cx="1343025" cy="1409700"/>
    <xdr:sp macro="" textlink="">
      <xdr:nvSpPr>
        <xdr:cNvPr id="134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1143000" cy="1143000"/>
    <xdr:sp macro="" textlink="">
      <xdr:nvSpPr>
        <xdr:cNvPr id="135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1143000" cy="1143000"/>
    <xdr:sp macro="" textlink="">
      <xdr:nvSpPr>
        <xdr:cNvPr id="136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1343025" cy="1409700"/>
    <xdr:sp macro="" textlink="">
      <xdr:nvSpPr>
        <xdr:cNvPr id="137" name="plahover3" descr="Kontener Biurowy Home Office Z Szufladami Z Zamkiem Szafka S62 Dąb Sonoma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1409700" cy="1409700"/>
    <xdr:sp macro="" textlink="">
      <xdr:nvSpPr>
        <xdr:cNvPr id="138" name="plahover5" descr="Kontener biurowy mobilny SOLID, 3 szuflady, dąb naturalny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40970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0</xdr:colOff>
      <xdr:row>40</xdr:row>
      <xdr:rowOff>0</xdr:rowOff>
    </xdr:from>
    <xdr:to>
      <xdr:col>2</xdr:col>
      <xdr:colOff>1714500</xdr:colOff>
      <xdr:row>40</xdr:row>
      <xdr:rowOff>1714500</xdr:rowOff>
    </xdr:to>
    <xdr:sp macro="" textlink="">
      <xdr:nvSpPr>
        <xdr:cNvPr id="139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1714500</xdr:colOff>
      <xdr:row>40</xdr:row>
      <xdr:rowOff>1714500</xdr:rowOff>
    </xdr:to>
    <xdr:sp macro="" textlink="">
      <xdr:nvSpPr>
        <xdr:cNvPr id="140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1733550</xdr:colOff>
      <xdr:row>39</xdr:row>
      <xdr:rowOff>523875</xdr:rowOff>
    </xdr:from>
    <xdr:ext cx="1714500" cy="1714500"/>
    <xdr:sp macro="" textlink="">
      <xdr:nvSpPr>
        <xdr:cNvPr id="141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3714750" y="5362575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1436265</xdr:colOff>
      <xdr:row>40</xdr:row>
      <xdr:rowOff>114480</xdr:rowOff>
    </xdr:from>
    <xdr:to>
      <xdr:col>2</xdr:col>
      <xdr:colOff>3099273</xdr:colOff>
      <xdr:row>40</xdr:row>
      <xdr:rowOff>2952750</xdr:rowOff>
    </xdr:to>
    <xdr:pic>
      <xdr:nvPicPr>
        <xdr:cNvPr id="142" name="Obraz 141" descr="Regał metalowy skręcany STABIL 6 półek 225x90x40 200kg ocynk MDF - skos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7465" y="5581830"/>
          <a:ext cx="1663008" cy="2838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40</xdr:row>
      <xdr:rowOff>0</xdr:rowOff>
    </xdr:from>
    <xdr:ext cx="1343025" cy="1409700"/>
    <xdr:sp macro="" textlink="">
      <xdr:nvSpPr>
        <xdr:cNvPr id="143" name="plahover7" descr="Kontener Z Szufladami Szafka S62 Zestaw Mebli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1143000" cy="1143000"/>
    <xdr:sp macro="" textlink="">
      <xdr:nvSpPr>
        <xdr:cNvPr id="144" name="AutoShape 13" descr="Stolik okolicznościowy Dover 41 Szynaka Meble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1143000" cy="1143000"/>
    <xdr:sp macro="" textlink="">
      <xdr:nvSpPr>
        <xdr:cNvPr id="145" name="AutoShape 14" descr="Stolik okolicznościowy Dover 41 Szynaka Meble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1343025" cy="1409700"/>
    <xdr:sp macro="" textlink="">
      <xdr:nvSpPr>
        <xdr:cNvPr id="146" name="plahover3" descr="Kontener Biurowy Home Office Z Szufladami Z Zamkiem Szafka S62 Dąb Sonoma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1981200" y="5467350"/>
          <a:ext cx="13430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714500" cy="1714500"/>
    <xdr:sp macro="" textlink="">
      <xdr:nvSpPr>
        <xdr:cNvPr id="101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6950982" y="78774018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714500" cy="1714500"/>
    <xdr:sp macro="" textlink="">
      <xdr:nvSpPr>
        <xdr:cNvPr id="102" name="AutoShape 7" descr="REGAŁ BIUROWY RS-70 2D DĄB SONOMA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6950982" y="76358750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1009196</xdr:colOff>
      <xdr:row>36</xdr:row>
      <xdr:rowOff>861786</xdr:rowOff>
    </xdr:from>
    <xdr:to>
      <xdr:col>2</xdr:col>
      <xdr:colOff>3537857</xdr:colOff>
      <xdr:row>36</xdr:row>
      <xdr:rowOff>3104683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993571" y="69407768"/>
          <a:ext cx="2528661" cy="2242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I239"/>
  <sheetViews>
    <sheetView topLeftCell="A17" zoomScale="84" zoomScaleNormal="84" workbookViewId="0">
      <selection activeCell="D15" sqref="D15"/>
    </sheetView>
  </sheetViews>
  <sheetFormatPr defaultColWidth="9.140625" defaultRowHeight="12.75" x14ac:dyDescent="0.2"/>
  <cols>
    <col min="1" max="1" width="7.5703125" style="19" customWidth="1"/>
    <col min="2" max="2" width="22.140625" style="9" customWidth="1"/>
    <col min="3" max="3" width="74.5703125" style="1" customWidth="1"/>
    <col min="4" max="4" width="100.7109375" style="1" customWidth="1"/>
    <col min="5" max="5" width="29.5703125" style="1" customWidth="1"/>
    <col min="6" max="6" width="13.28515625" style="1" customWidth="1"/>
    <col min="7" max="7" width="13.7109375" style="19" customWidth="1"/>
    <col min="8" max="8" width="15.42578125" style="19" customWidth="1"/>
    <col min="9" max="9" width="19.42578125" style="19" customWidth="1"/>
    <col min="10" max="16384" width="9.140625" style="19"/>
  </cols>
  <sheetData>
    <row r="2" spans="1:9" ht="15" x14ac:dyDescent="0.2">
      <c r="B2" s="46" t="s">
        <v>75</v>
      </c>
    </row>
    <row r="6" spans="1:9" ht="20.25" x14ac:dyDescent="0.3">
      <c r="E6" s="48" t="s">
        <v>108</v>
      </c>
    </row>
    <row r="7" spans="1:9" ht="23.25" x14ac:dyDescent="0.35">
      <c r="E7" s="49" t="s">
        <v>109</v>
      </c>
    </row>
    <row r="8" spans="1:9" ht="45.75" customHeight="1" x14ac:dyDescent="0.2"/>
    <row r="12" spans="1:9" ht="14.25" x14ac:dyDescent="0.2">
      <c r="D12" s="47" t="s">
        <v>76</v>
      </c>
    </row>
    <row r="14" spans="1:9" s="7" customFormat="1" ht="113.25" customHeight="1" x14ac:dyDescent="0.2">
      <c r="A14" s="41" t="s">
        <v>11</v>
      </c>
      <c r="B14" s="21" t="s">
        <v>67</v>
      </c>
      <c r="C14" s="42" t="s">
        <v>14</v>
      </c>
      <c r="D14" s="43" t="s">
        <v>9</v>
      </c>
      <c r="E14" s="42" t="s">
        <v>68</v>
      </c>
      <c r="F14" s="42" t="s">
        <v>66</v>
      </c>
      <c r="G14" s="44" t="s">
        <v>73</v>
      </c>
      <c r="H14" s="44" t="s">
        <v>74</v>
      </c>
      <c r="I14" s="19"/>
    </row>
    <row r="15" spans="1:9" ht="345" x14ac:dyDescent="0.25">
      <c r="A15" s="12" t="s">
        <v>63</v>
      </c>
      <c r="B15" s="14" t="s">
        <v>15</v>
      </c>
      <c r="C15" s="13"/>
      <c r="D15" s="17" t="s">
        <v>77</v>
      </c>
      <c r="E15" s="17"/>
      <c r="F15" s="35">
        <v>143</v>
      </c>
      <c r="G15" s="36"/>
      <c r="H15" s="37">
        <f>F15*G15</f>
        <v>0</v>
      </c>
    </row>
    <row r="16" spans="1:9" ht="375" customHeight="1" x14ac:dyDescent="0.25">
      <c r="A16" s="12" t="s">
        <v>18</v>
      </c>
      <c r="B16" s="14" t="s">
        <v>46</v>
      </c>
      <c r="C16" s="13"/>
      <c r="D16" s="17" t="s">
        <v>78</v>
      </c>
      <c r="E16" s="17"/>
      <c r="F16" s="35">
        <v>4</v>
      </c>
      <c r="G16" s="36"/>
      <c r="H16" s="37">
        <f t="shared" ref="H16:H19" si="0">F16*G16</f>
        <v>0</v>
      </c>
    </row>
    <row r="17" spans="1:9" s="6" customFormat="1" ht="198" customHeight="1" x14ac:dyDescent="0.25">
      <c r="A17" s="12" t="s">
        <v>19</v>
      </c>
      <c r="B17" s="14" t="s">
        <v>29</v>
      </c>
      <c r="C17" s="13"/>
      <c r="D17" s="20" t="s">
        <v>79</v>
      </c>
      <c r="E17" s="25"/>
      <c r="F17" s="35">
        <v>2</v>
      </c>
      <c r="G17" s="36"/>
      <c r="H17" s="37">
        <f t="shared" si="0"/>
        <v>0</v>
      </c>
      <c r="I17" s="19"/>
    </row>
    <row r="18" spans="1:9" s="6" customFormat="1" ht="210" customHeight="1" x14ac:dyDescent="0.25">
      <c r="A18" s="12" t="s">
        <v>20</v>
      </c>
      <c r="B18" s="14" t="s">
        <v>50</v>
      </c>
      <c r="C18" s="13"/>
      <c r="D18" s="24" t="s">
        <v>80</v>
      </c>
      <c r="E18" s="25"/>
      <c r="F18" s="35">
        <v>10</v>
      </c>
      <c r="G18" s="36"/>
      <c r="H18" s="37">
        <f t="shared" si="0"/>
        <v>0</v>
      </c>
      <c r="I18" s="19"/>
    </row>
    <row r="19" spans="1:9" s="6" customFormat="1" ht="210" customHeight="1" x14ac:dyDescent="0.25">
      <c r="A19" s="12" t="s">
        <v>21</v>
      </c>
      <c r="B19" s="34" t="s">
        <v>62</v>
      </c>
      <c r="C19" s="13"/>
      <c r="D19" s="24" t="s">
        <v>81</v>
      </c>
      <c r="E19" s="23"/>
      <c r="F19" s="35">
        <v>14</v>
      </c>
      <c r="G19" s="36"/>
      <c r="H19" s="37">
        <f t="shared" si="0"/>
        <v>0</v>
      </c>
      <c r="I19" s="19"/>
    </row>
    <row r="20" spans="1:9" ht="39.950000000000003" customHeight="1" x14ac:dyDescent="0.2">
      <c r="A20" s="50" t="s">
        <v>10</v>
      </c>
      <c r="B20" s="50"/>
      <c r="C20" s="50"/>
      <c r="D20" s="50"/>
      <c r="E20" s="50"/>
      <c r="F20" s="50"/>
      <c r="G20" s="45"/>
      <c r="H20" s="40">
        <f>SUM(H15:H19)</f>
        <v>0</v>
      </c>
    </row>
    <row r="22" spans="1:9" ht="15" x14ac:dyDescent="0.2">
      <c r="A22" s="51" t="s">
        <v>17</v>
      </c>
      <c r="B22" s="51"/>
      <c r="C22" s="51"/>
      <c r="D22" s="51"/>
      <c r="E22" s="51"/>
      <c r="F22" s="51"/>
      <c r="G22" s="51"/>
      <c r="H22" s="51"/>
    </row>
    <row r="34" spans="1:9" ht="15" x14ac:dyDescent="0.25">
      <c r="C34" s="18"/>
    </row>
    <row r="36" spans="1:9" s="1" customFormat="1" ht="15" x14ac:dyDescent="0.25">
      <c r="A36" s="19"/>
      <c r="B36" s="9"/>
      <c r="C36" s="18"/>
      <c r="G36" s="19"/>
      <c r="H36" s="19"/>
      <c r="I36" s="19"/>
    </row>
    <row r="239" spans="4:5" ht="15" x14ac:dyDescent="0.25">
      <c r="D239" s="18"/>
      <c r="E239" s="18"/>
    </row>
  </sheetData>
  <mergeCells count="2">
    <mergeCell ref="A20:F20"/>
    <mergeCell ref="A22:H22"/>
  </mergeCells>
  <printOptions horizontalCentered="1" verticalCentered="1"/>
  <pageMargins left="0" right="0" top="0" bottom="0" header="0.31496062992125984" footer="0.31496062992125984"/>
  <pageSetup paperSize="8" scale="49" orientation="landscape" r:id="rId1"/>
  <headerFooter alignWithMargins="0"/>
  <colBreaks count="1" manualBreakCount="1">
    <brk id="8" min="2" max="8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H272"/>
  <sheetViews>
    <sheetView tabSelected="1" topLeftCell="A37" zoomScale="84" zoomScaleNormal="84" workbookViewId="0">
      <selection activeCell="D38" sqref="D38"/>
    </sheetView>
  </sheetViews>
  <sheetFormatPr defaultColWidth="9.140625" defaultRowHeight="12.75" x14ac:dyDescent="0.2"/>
  <cols>
    <col min="1" max="1" width="7.5703125" style="19" customWidth="1"/>
    <col min="2" max="2" width="22.140625" style="9" customWidth="1"/>
    <col min="3" max="3" width="74.5703125" style="1" customWidth="1"/>
    <col min="4" max="4" width="81" style="1" customWidth="1"/>
    <col min="5" max="5" width="43.140625" style="1" customWidth="1"/>
    <col min="6" max="6" width="13.28515625" style="1" customWidth="1"/>
    <col min="7" max="7" width="13.7109375" style="8" customWidth="1"/>
    <col min="8" max="8" width="12.7109375" style="8" customWidth="1"/>
    <col min="9" max="16384" width="9.140625" style="19"/>
  </cols>
  <sheetData>
    <row r="2" spans="1:8" ht="15" x14ac:dyDescent="0.2">
      <c r="B2" s="46" t="s">
        <v>104</v>
      </c>
    </row>
    <row r="7" spans="1:8" ht="20.25" x14ac:dyDescent="0.3">
      <c r="E7" s="48" t="s">
        <v>105</v>
      </c>
    </row>
    <row r="8" spans="1:8" ht="23.25" x14ac:dyDescent="0.35">
      <c r="E8" s="49" t="s">
        <v>106</v>
      </c>
    </row>
    <row r="13" spans="1:8" ht="14.25" x14ac:dyDescent="0.2">
      <c r="D13" s="47" t="s">
        <v>76</v>
      </c>
    </row>
    <row r="15" spans="1:8" s="7" customFormat="1" ht="78.75" customHeight="1" x14ac:dyDescent="0.2">
      <c r="A15" s="41" t="s">
        <v>11</v>
      </c>
      <c r="B15" s="21" t="s">
        <v>67</v>
      </c>
      <c r="C15" s="42" t="s">
        <v>14</v>
      </c>
      <c r="D15" s="43" t="s">
        <v>9</v>
      </c>
      <c r="E15" s="42" t="s">
        <v>70</v>
      </c>
      <c r="F15" s="42" t="s">
        <v>66</v>
      </c>
      <c r="G15" s="44" t="s">
        <v>73</v>
      </c>
      <c r="H15" s="44" t="s">
        <v>74</v>
      </c>
    </row>
    <row r="16" spans="1:8" ht="213.75" customHeight="1" x14ac:dyDescent="0.25">
      <c r="A16" s="12" t="s">
        <v>63</v>
      </c>
      <c r="B16" s="14" t="s">
        <v>45</v>
      </c>
      <c r="C16" s="13"/>
      <c r="D16" s="23" t="s">
        <v>82</v>
      </c>
      <c r="E16" s="17"/>
      <c r="F16" s="35">
        <v>6</v>
      </c>
      <c r="G16" s="22"/>
      <c r="H16" s="38">
        <f>F16*G16</f>
        <v>0</v>
      </c>
    </row>
    <row r="17" spans="1:8" ht="213.75" customHeight="1" x14ac:dyDescent="0.25">
      <c r="A17" s="12" t="s">
        <v>18</v>
      </c>
      <c r="B17" s="14" t="s">
        <v>45</v>
      </c>
      <c r="C17" s="13"/>
      <c r="D17" s="23" t="s">
        <v>83</v>
      </c>
      <c r="E17" s="17"/>
      <c r="F17" s="35">
        <v>5</v>
      </c>
      <c r="G17" s="22"/>
      <c r="H17" s="38">
        <f t="shared" ref="H17:H41" si="0">F17*G17</f>
        <v>0</v>
      </c>
    </row>
    <row r="18" spans="1:8" ht="213.75" customHeight="1" x14ac:dyDescent="0.25">
      <c r="A18" s="12" t="s">
        <v>19</v>
      </c>
      <c r="B18" s="14" t="s">
        <v>45</v>
      </c>
      <c r="C18" s="13"/>
      <c r="D18" s="23" t="s">
        <v>84</v>
      </c>
      <c r="E18" s="17"/>
      <c r="F18" s="35">
        <v>2</v>
      </c>
      <c r="G18" s="22"/>
      <c r="H18" s="38">
        <f t="shared" si="0"/>
        <v>0</v>
      </c>
    </row>
    <row r="19" spans="1:8" ht="253.5" customHeight="1" x14ac:dyDescent="0.25">
      <c r="A19" s="12" t="s">
        <v>20</v>
      </c>
      <c r="B19" s="31" t="s">
        <v>48</v>
      </c>
      <c r="C19" s="13"/>
      <c r="D19" s="23" t="s">
        <v>85</v>
      </c>
      <c r="E19" s="17"/>
      <c r="F19" s="39">
        <v>1</v>
      </c>
      <c r="G19" s="22"/>
      <c r="H19" s="38">
        <f t="shared" si="0"/>
        <v>0</v>
      </c>
    </row>
    <row r="20" spans="1:8" ht="253.5" customHeight="1" x14ac:dyDescent="0.25">
      <c r="A20" s="12" t="s">
        <v>21</v>
      </c>
      <c r="B20" s="30" t="s">
        <v>28</v>
      </c>
      <c r="C20" s="13"/>
      <c r="D20" s="23" t="s">
        <v>86</v>
      </c>
      <c r="E20" s="23"/>
      <c r="F20" s="39">
        <v>1</v>
      </c>
      <c r="G20" s="22"/>
      <c r="H20" s="38">
        <f t="shared" si="0"/>
        <v>0</v>
      </c>
    </row>
    <row r="21" spans="1:8" ht="253.5" customHeight="1" x14ac:dyDescent="0.25">
      <c r="A21" s="12" t="s">
        <v>22</v>
      </c>
      <c r="B21" s="30" t="s">
        <v>53</v>
      </c>
      <c r="C21" s="13"/>
      <c r="D21" s="23" t="s">
        <v>87</v>
      </c>
      <c r="E21" s="17" t="s">
        <v>69</v>
      </c>
      <c r="F21" s="39">
        <v>2</v>
      </c>
      <c r="G21" s="22"/>
      <c r="H21" s="38">
        <f t="shared" si="0"/>
        <v>0</v>
      </c>
    </row>
    <row r="22" spans="1:8" ht="253.5" customHeight="1" x14ac:dyDescent="0.25">
      <c r="A22" s="12" t="s">
        <v>23</v>
      </c>
      <c r="B22" s="14" t="s">
        <v>49</v>
      </c>
      <c r="C22" s="13"/>
      <c r="D22" s="29" t="s">
        <v>88</v>
      </c>
      <c r="E22" s="23"/>
      <c r="F22" s="35">
        <v>1</v>
      </c>
      <c r="G22" s="22"/>
      <c r="H22" s="38">
        <f t="shared" si="0"/>
        <v>0</v>
      </c>
    </row>
    <row r="23" spans="1:8" ht="253.5" customHeight="1" x14ac:dyDescent="0.25">
      <c r="A23" s="12" t="s">
        <v>24</v>
      </c>
      <c r="B23" s="14" t="s">
        <v>49</v>
      </c>
      <c r="C23" s="13"/>
      <c r="D23" s="29" t="s">
        <v>89</v>
      </c>
      <c r="E23" s="23"/>
      <c r="F23" s="35">
        <v>4</v>
      </c>
      <c r="G23" s="22"/>
      <c r="H23" s="38">
        <f t="shared" si="0"/>
        <v>0</v>
      </c>
    </row>
    <row r="24" spans="1:8" ht="233.25" customHeight="1" x14ac:dyDescent="0.25">
      <c r="A24" s="12" t="s">
        <v>57</v>
      </c>
      <c r="B24" s="14" t="s">
        <v>48</v>
      </c>
      <c r="C24" s="13"/>
      <c r="D24" s="23" t="s">
        <v>90</v>
      </c>
      <c r="E24" s="17"/>
      <c r="F24" s="35">
        <v>6</v>
      </c>
      <c r="G24" s="22"/>
      <c r="H24" s="38">
        <f t="shared" si="0"/>
        <v>0</v>
      </c>
    </row>
    <row r="25" spans="1:8" ht="233.25" customHeight="1" x14ac:dyDescent="0.25">
      <c r="A25" s="12" t="s">
        <v>58</v>
      </c>
      <c r="B25" s="14" t="s">
        <v>30</v>
      </c>
      <c r="C25" s="13"/>
      <c r="D25" s="24" t="s">
        <v>107</v>
      </c>
      <c r="E25" s="17"/>
      <c r="F25" s="35">
        <v>1</v>
      </c>
      <c r="G25" s="22"/>
      <c r="H25" s="38">
        <f t="shared" si="0"/>
        <v>0</v>
      </c>
    </row>
    <row r="26" spans="1:8" ht="239.25" customHeight="1" x14ac:dyDescent="0.25">
      <c r="A26" s="12" t="s">
        <v>25</v>
      </c>
      <c r="B26" s="14" t="s">
        <v>27</v>
      </c>
      <c r="C26" s="13"/>
      <c r="D26" s="24" t="s">
        <v>91</v>
      </c>
      <c r="E26" s="17"/>
      <c r="F26" s="35">
        <v>1</v>
      </c>
      <c r="G26" s="22"/>
      <c r="H26" s="38">
        <f t="shared" si="0"/>
        <v>0</v>
      </c>
    </row>
    <row r="27" spans="1:8" ht="239.25" customHeight="1" x14ac:dyDescent="0.25">
      <c r="A27" s="12" t="s">
        <v>26</v>
      </c>
      <c r="B27" s="14" t="s">
        <v>47</v>
      </c>
      <c r="C27" s="13"/>
      <c r="D27" s="28" t="s">
        <v>72</v>
      </c>
      <c r="E27" s="17"/>
      <c r="F27" s="35">
        <v>5</v>
      </c>
      <c r="G27" s="22"/>
      <c r="H27" s="38">
        <f t="shared" si="0"/>
        <v>0</v>
      </c>
    </row>
    <row r="28" spans="1:8" ht="239.25" customHeight="1" x14ac:dyDescent="0.25">
      <c r="A28" s="12" t="s">
        <v>59</v>
      </c>
      <c r="B28" s="14" t="s">
        <v>47</v>
      </c>
      <c r="C28" s="13"/>
      <c r="D28" s="28" t="s">
        <v>92</v>
      </c>
      <c r="E28" s="17"/>
      <c r="F28" s="35">
        <v>1</v>
      </c>
      <c r="G28" s="22"/>
      <c r="H28" s="38">
        <f t="shared" si="0"/>
        <v>0</v>
      </c>
    </row>
    <row r="29" spans="1:8" ht="279" customHeight="1" x14ac:dyDescent="0.25">
      <c r="A29" s="12" t="s">
        <v>60</v>
      </c>
      <c r="B29" s="14" t="s">
        <v>31</v>
      </c>
      <c r="C29" s="13"/>
      <c r="D29" s="24" t="s">
        <v>93</v>
      </c>
      <c r="E29" s="17"/>
      <c r="F29" s="35">
        <v>5</v>
      </c>
      <c r="G29" s="22"/>
      <c r="H29" s="38">
        <f t="shared" si="0"/>
        <v>0</v>
      </c>
    </row>
    <row r="30" spans="1:8" ht="217.5" customHeight="1" x14ac:dyDescent="0.25">
      <c r="A30" s="12" t="s">
        <v>61</v>
      </c>
      <c r="B30" s="14" t="s">
        <v>13</v>
      </c>
      <c r="C30" s="13"/>
      <c r="D30" s="23" t="s">
        <v>94</v>
      </c>
      <c r="E30" s="17"/>
      <c r="F30" s="35">
        <v>6</v>
      </c>
      <c r="G30" s="22"/>
      <c r="H30" s="38">
        <f t="shared" si="0"/>
        <v>0</v>
      </c>
    </row>
    <row r="31" spans="1:8" ht="263.25" customHeight="1" x14ac:dyDescent="0.25">
      <c r="A31" s="12" t="s">
        <v>34</v>
      </c>
      <c r="B31" s="14" t="s">
        <v>32</v>
      </c>
      <c r="C31" s="13"/>
      <c r="D31" s="23" t="s">
        <v>95</v>
      </c>
      <c r="E31" s="17"/>
      <c r="F31" s="35">
        <v>2</v>
      </c>
      <c r="G31" s="22"/>
      <c r="H31" s="38">
        <f t="shared" si="0"/>
        <v>0</v>
      </c>
    </row>
    <row r="32" spans="1:8" ht="243.75" customHeight="1" x14ac:dyDescent="0.25">
      <c r="A32" s="12" t="s">
        <v>35</v>
      </c>
      <c r="B32" s="14" t="s">
        <v>33</v>
      </c>
      <c r="C32" s="13"/>
      <c r="D32" s="23" t="s">
        <v>96</v>
      </c>
      <c r="E32" s="17"/>
      <c r="F32" s="35">
        <v>1</v>
      </c>
      <c r="G32" s="22"/>
      <c r="H32" s="38">
        <f t="shared" si="0"/>
        <v>0</v>
      </c>
    </row>
    <row r="33" spans="1:8" ht="245.25" customHeight="1" x14ac:dyDescent="0.25">
      <c r="A33" s="12" t="s">
        <v>36</v>
      </c>
      <c r="B33" s="14" t="s">
        <v>44</v>
      </c>
      <c r="C33" s="13"/>
      <c r="D33" s="23" t="s">
        <v>43</v>
      </c>
      <c r="E33" s="17"/>
      <c r="F33" s="35">
        <v>1</v>
      </c>
      <c r="G33" s="22"/>
      <c r="H33" s="38">
        <f t="shared" si="0"/>
        <v>0</v>
      </c>
    </row>
    <row r="34" spans="1:8" ht="245.25" customHeight="1" x14ac:dyDescent="0.25">
      <c r="A34" s="12" t="s">
        <v>64</v>
      </c>
      <c r="B34" s="30" t="s">
        <v>55</v>
      </c>
      <c r="C34" s="13"/>
      <c r="D34" s="23" t="s">
        <v>97</v>
      </c>
      <c r="E34" s="17"/>
      <c r="F34" s="35">
        <v>1</v>
      </c>
      <c r="G34" s="22"/>
      <c r="H34" s="38">
        <f t="shared" si="0"/>
        <v>0</v>
      </c>
    </row>
    <row r="35" spans="1:8" ht="217.5" customHeight="1" x14ac:dyDescent="0.25">
      <c r="A35" s="12" t="s">
        <v>65</v>
      </c>
      <c r="B35" s="14" t="s">
        <v>12</v>
      </c>
      <c r="C35" s="13"/>
      <c r="D35" s="32" t="s">
        <v>98</v>
      </c>
      <c r="E35" s="17"/>
      <c r="F35" s="35">
        <v>5</v>
      </c>
      <c r="G35" s="11"/>
      <c r="H35" s="38">
        <f t="shared" si="0"/>
        <v>0</v>
      </c>
    </row>
    <row r="36" spans="1:8" ht="315.75" customHeight="1" x14ac:dyDescent="0.25">
      <c r="A36" s="12" t="s">
        <v>37</v>
      </c>
      <c r="B36" s="14" t="s">
        <v>16</v>
      </c>
      <c r="C36" s="13"/>
      <c r="D36" s="17" t="s">
        <v>99</v>
      </c>
      <c r="E36" s="17"/>
      <c r="F36" s="35">
        <v>1</v>
      </c>
      <c r="G36" s="11"/>
      <c r="H36" s="38">
        <f t="shared" si="0"/>
        <v>0</v>
      </c>
    </row>
    <row r="37" spans="1:8" ht="315.75" customHeight="1" x14ac:dyDescent="0.25">
      <c r="A37" s="12" t="s">
        <v>38</v>
      </c>
      <c r="B37" s="14" t="s">
        <v>16</v>
      </c>
      <c r="C37" s="13"/>
      <c r="D37" s="27" t="s">
        <v>100</v>
      </c>
      <c r="E37" s="17"/>
      <c r="F37" s="35">
        <v>1</v>
      </c>
      <c r="G37" s="11"/>
      <c r="H37" s="38">
        <f t="shared" si="0"/>
        <v>0</v>
      </c>
    </row>
    <row r="38" spans="1:8" s="6" customFormat="1" ht="286.5" customHeight="1" x14ac:dyDescent="0.25">
      <c r="A38" s="12" t="s">
        <v>39</v>
      </c>
      <c r="B38" s="14" t="s">
        <v>54</v>
      </c>
      <c r="C38" s="13"/>
      <c r="D38" s="26" t="s">
        <v>101</v>
      </c>
      <c r="E38" s="17"/>
      <c r="F38" s="35">
        <v>1</v>
      </c>
      <c r="G38" s="11"/>
      <c r="H38" s="38">
        <f t="shared" si="0"/>
        <v>0</v>
      </c>
    </row>
    <row r="39" spans="1:8" s="6" customFormat="1" ht="190.5" customHeight="1" x14ac:dyDescent="0.25">
      <c r="A39" s="12" t="s">
        <v>40</v>
      </c>
      <c r="B39" s="14" t="s">
        <v>51</v>
      </c>
      <c r="C39" s="13"/>
      <c r="D39" s="29" t="s">
        <v>52</v>
      </c>
      <c r="E39" s="25" t="s">
        <v>69</v>
      </c>
      <c r="F39" s="35">
        <v>5</v>
      </c>
      <c r="G39" s="11"/>
      <c r="H39" s="38">
        <f t="shared" si="0"/>
        <v>0</v>
      </c>
    </row>
    <row r="40" spans="1:8" s="6" customFormat="1" ht="301.5" customHeight="1" x14ac:dyDescent="0.25">
      <c r="A40" s="12" t="s">
        <v>41</v>
      </c>
      <c r="B40" s="14" t="s">
        <v>56</v>
      </c>
      <c r="C40" s="13"/>
      <c r="D40" s="33" t="s">
        <v>102</v>
      </c>
      <c r="E40" s="17"/>
      <c r="F40" s="39">
        <v>1</v>
      </c>
      <c r="G40" s="11"/>
      <c r="H40" s="38">
        <f t="shared" si="0"/>
        <v>0</v>
      </c>
    </row>
    <row r="41" spans="1:8" s="6" customFormat="1" ht="301.5" customHeight="1" x14ac:dyDescent="0.25">
      <c r="A41" s="12" t="s">
        <v>42</v>
      </c>
      <c r="B41" s="14" t="s">
        <v>71</v>
      </c>
      <c r="C41" s="13"/>
      <c r="D41" s="23" t="s">
        <v>103</v>
      </c>
      <c r="E41" s="23"/>
      <c r="F41" s="39">
        <v>3</v>
      </c>
      <c r="G41" s="11"/>
      <c r="H41" s="38">
        <f t="shared" si="0"/>
        <v>0</v>
      </c>
    </row>
    <row r="42" spans="1:8" ht="39.950000000000003" customHeight="1" x14ac:dyDescent="0.2">
      <c r="A42" s="50" t="s">
        <v>10</v>
      </c>
      <c r="B42" s="50"/>
      <c r="C42" s="50"/>
      <c r="D42" s="50"/>
      <c r="E42" s="50"/>
      <c r="F42" s="50"/>
      <c r="G42" s="40"/>
      <c r="H42" s="40">
        <f>SUM(H16:H41)</f>
        <v>0</v>
      </c>
    </row>
    <row r="43" spans="1:8" x14ac:dyDescent="0.2">
      <c r="B43" s="5"/>
      <c r="G43" s="3"/>
      <c r="H43" s="3"/>
    </row>
    <row r="44" spans="1:8" hidden="1" x14ac:dyDescent="0.2">
      <c r="B44" s="5"/>
      <c r="G44" s="3"/>
      <c r="H44" s="3"/>
    </row>
    <row r="45" spans="1:8" hidden="1" x14ac:dyDescent="0.2">
      <c r="B45" s="10" t="s">
        <v>0</v>
      </c>
      <c r="C45" s="2"/>
      <c r="D45" s="2"/>
      <c r="E45" s="2"/>
      <c r="F45" s="2"/>
      <c r="G45" s="4"/>
      <c r="H45" s="4"/>
    </row>
    <row r="46" spans="1:8" hidden="1" x14ac:dyDescent="0.2">
      <c r="B46" s="10" t="s">
        <v>1</v>
      </c>
      <c r="C46" s="2"/>
      <c r="D46" s="2"/>
      <c r="E46" s="2"/>
      <c r="F46" s="2"/>
      <c r="G46" s="4"/>
      <c r="H46" s="4"/>
    </row>
    <row r="47" spans="1:8" hidden="1" x14ac:dyDescent="0.2">
      <c r="B47" s="10" t="s">
        <v>2</v>
      </c>
      <c r="C47" s="2"/>
      <c r="D47" s="2"/>
      <c r="E47" s="2"/>
      <c r="F47" s="2"/>
      <c r="G47" s="4"/>
      <c r="H47" s="4"/>
    </row>
    <row r="48" spans="1:8" hidden="1" x14ac:dyDescent="0.2">
      <c r="B48" s="10" t="s">
        <v>3</v>
      </c>
      <c r="C48" s="2"/>
      <c r="D48" s="2"/>
      <c r="E48" s="2"/>
      <c r="F48" s="2"/>
      <c r="G48" s="4"/>
      <c r="H48" s="4"/>
    </row>
    <row r="49" spans="1:8" hidden="1" x14ac:dyDescent="0.2">
      <c r="B49" s="10" t="s">
        <v>4</v>
      </c>
      <c r="C49" s="2"/>
      <c r="D49" s="2"/>
      <c r="E49" s="2"/>
      <c r="F49" s="2"/>
      <c r="G49" s="4"/>
      <c r="H49" s="4"/>
    </row>
    <row r="50" spans="1:8" hidden="1" x14ac:dyDescent="0.2">
      <c r="B50" s="10" t="s">
        <v>5</v>
      </c>
      <c r="C50" s="2"/>
      <c r="D50" s="2"/>
      <c r="E50" s="2"/>
      <c r="F50" s="2"/>
      <c r="G50" s="4"/>
      <c r="H50" s="4"/>
    </row>
    <row r="51" spans="1:8" hidden="1" x14ac:dyDescent="0.2">
      <c r="B51" s="10" t="s">
        <v>6</v>
      </c>
      <c r="C51" s="2"/>
      <c r="D51" s="2"/>
      <c r="E51" s="2"/>
      <c r="F51" s="2"/>
      <c r="G51" s="4"/>
      <c r="H51" s="4"/>
    </row>
    <row r="52" spans="1:8" hidden="1" x14ac:dyDescent="0.2">
      <c r="B52" s="10" t="s">
        <v>7</v>
      </c>
      <c r="C52" s="2"/>
      <c r="D52" s="2"/>
      <c r="E52" s="2"/>
      <c r="F52" s="2"/>
      <c r="G52" s="4"/>
      <c r="H52" s="4"/>
    </row>
    <row r="53" spans="1:8" hidden="1" x14ac:dyDescent="0.2">
      <c r="B53" s="15" t="s">
        <v>8</v>
      </c>
      <c r="C53" s="16"/>
      <c r="D53" s="16"/>
      <c r="E53" s="16"/>
      <c r="F53" s="2"/>
      <c r="G53" s="4"/>
      <c r="H53" s="4"/>
    </row>
    <row r="55" spans="1:8" ht="15" x14ac:dyDescent="0.2">
      <c r="A55" s="51" t="s">
        <v>17</v>
      </c>
      <c r="B55" s="51"/>
      <c r="C55" s="51"/>
      <c r="D55" s="51"/>
      <c r="E55" s="51"/>
      <c r="F55" s="51"/>
      <c r="G55" s="51"/>
      <c r="H55" s="51"/>
    </row>
    <row r="67" spans="1:8" ht="15" x14ac:dyDescent="0.25">
      <c r="C67" s="18"/>
    </row>
    <row r="69" spans="1:8" s="1" customFormat="1" ht="15" x14ac:dyDescent="0.25">
      <c r="A69" s="19"/>
      <c r="B69" s="9"/>
      <c r="C69" s="18"/>
      <c r="G69" s="8"/>
      <c r="H69" s="8"/>
    </row>
    <row r="272" spans="4:5" ht="15" x14ac:dyDescent="0.25">
      <c r="D272" s="18"/>
      <c r="E272" s="18"/>
    </row>
  </sheetData>
  <mergeCells count="2">
    <mergeCell ref="A42:F42"/>
    <mergeCell ref="A55:H55"/>
  </mergeCells>
  <printOptions horizontalCentered="1" verticalCentered="1"/>
  <pageMargins left="0" right="0" top="0" bottom="0" header="0.31496062992125984" footer="0.31496062992125984"/>
  <pageSetup paperSize="8" scale="4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I fotele i krzesła</vt:lpstr>
      <vt:lpstr>cz.II meble biurowe</vt:lpstr>
      <vt:lpstr>'cz. I fotele i krzesła'!Obszar_wydruku</vt:lpstr>
      <vt:lpstr>'cz.II meble biurowe'!Obszar_wydruku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CZLOWIEK_3</dc:creator>
  <cp:lastModifiedBy>Marta Jasińska</cp:lastModifiedBy>
  <cp:lastPrinted>2026-03-05T11:30:01Z</cp:lastPrinted>
  <dcterms:created xsi:type="dcterms:W3CDTF">2017-07-26T08:09:22Z</dcterms:created>
  <dcterms:modified xsi:type="dcterms:W3CDTF">2026-03-26T09:14:30Z</dcterms:modified>
</cp:coreProperties>
</file>